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885" windowWidth="19440" windowHeight="13065" tabRatio="91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ПС'!$A$2:$T$30</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C39" i="15" l="1"/>
  <c r="Z39" i="15" s="1"/>
  <c r="I26" i="5" l="1"/>
  <c r="Q22" i="12"/>
  <c r="C56" i="15" l="1"/>
  <c r="Z56" i="15" s="1"/>
  <c r="C47" i="15"/>
  <c r="Z47" i="15" s="1"/>
  <c r="C48" i="7" l="1"/>
  <c r="C35" i="7" s="1"/>
  <c r="B27" i="22" l="1"/>
  <c r="C30" i="15" l="1"/>
  <c r="C24" i="15"/>
  <c r="C52" i="15" l="1"/>
  <c r="Z52" i="15" s="1"/>
  <c r="C27" i="15"/>
  <c r="D24" i="15"/>
  <c r="D30" i="15"/>
  <c r="C22" i="6"/>
  <c r="C27" i="6" s="1"/>
  <c r="E30" i="15" l="1"/>
  <c r="E24" i="15"/>
  <c r="F24" i="15" s="1"/>
  <c r="Z24" i="15" s="1"/>
  <c r="Z27" i="15" s="1"/>
  <c r="D27" i="15"/>
  <c r="F64" i="15"/>
  <c r="F63" i="15"/>
  <c r="F62" i="15"/>
  <c r="F61" i="15"/>
  <c r="F60" i="15"/>
  <c r="F58" i="15"/>
  <c r="F57" i="15"/>
  <c r="F50" i="15"/>
  <c r="F49" i="15"/>
  <c r="F48" i="15"/>
  <c r="F46" i="15"/>
  <c r="F45" i="15"/>
  <c r="F44" i="15"/>
  <c r="F42" i="15"/>
  <c r="F41" i="15"/>
  <c r="F40" i="15"/>
  <c r="F38" i="15"/>
  <c r="F37" i="15"/>
  <c r="F36" i="15"/>
  <c r="F29" i="15"/>
  <c r="F28" i="15"/>
  <c r="F26" i="15"/>
  <c r="F25" i="15"/>
  <c r="N27" i="15" l="1"/>
  <c r="N30" i="15" s="1"/>
  <c r="L27" i="15"/>
  <c r="L30" i="15" s="1"/>
  <c r="F27" i="15"/>
  <c r="F30" i="15" s="1"/>
  <c r="Z30" i="15" s="1"/>
  <c r="E27" i="15"/>
  <c r="G24" i="15"/>
  <c r="B22" i="22"/>
  <c r="AB25" i="15"/>
  <c r="AC25" i="15"/>
  <c r="AB26" i="15"/>
  <c r="AC26"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G30" i="15" l="1"/>
  <c r="H30" i="15" s="1"/>
  <c r="H24" i="15"/>
  <c r="G27" i="15"/>
  <c r="A15" i="22"/>
  <c r="B21" i="22" s="1"/>
  <c r="A12"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27" i="15" l="1"/>
  <c r="AB27" i="15" s="1"/>
  <c r="J24" i="15"/>
  <c r="AB24" i="15"/>
  <c r="J30" i="15"/>
  <c r="AC30" i="15" s="1"/>
  <c r="AB30" i="15"/>
  <c r="AC24" i="15" l="1"/>
  <c r="J27" i="15"/>
  <c r="AC27" i="15" s="1"/>
</calcChain>
</file>

<file path=xl/sharedStrings.xml><?xml version="1.0" encoding="utf-8"?>
<sst xmlns="http://schemas.openxmlformats.org/spreadsheetml/2006/main" count="1228" uniqueCount="431">
  <si>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</si>
  <si>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</si>
  <si>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</si>
  <si>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</si>
  <si>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</si>
  <si>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</si>
  <si>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</si>
  <si>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</si>
  <si>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</si>
  <si>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</si>
  <si>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</si>
  <si>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</si>
  <si>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</si>
  <si>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</si>
  <si>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</si>
  <si>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</si>
  <si>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</si>
  <si>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</si>
  <si>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</si>
  <si>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</si>
  <si>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</si>
  <si>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</si>
  <si>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</si>
  <si>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</si>
  <si>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</si>
  <si>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</si>
  <si>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</si>
  <si>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</si>
  <si>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</si>
  <si>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</si>
  <si>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</si>
  <si>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</si>
  <si>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</si>
  <si>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</si>
  <si>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</si>
  <si>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</si>
  <si>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</si>
  <si>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</si>
  <si>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</si>
  <si>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</si>
  <si>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</si>
  <si>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</si>
  <si>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</si>
  <si>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</si>
  <si>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</si>
  <si>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</si>
  <si>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</si>
  <si>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</si>
  <si>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</si>
  <si>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</si>
  <si>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</si>
  <si>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</si>
  <si>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</si>
  <si>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</si>
  <si>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</si>
  <si>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</si>
  <si>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</si>
  <si>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</si>
  <si>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</si>
  <si>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</si>
  <si>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</si>
  <si>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</si>
  <si>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</si>
  <si>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</si>
  <si>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</si>
  <si>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</si>
  <si>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</si>
  <si>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</si>
  <si>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</si>
  <si>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</si>
  <si>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</si>
  <si>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</si>
  <si>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</si>
  <si>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</si>
  <si>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</si>
  <si>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</si>
  <si>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</si>
  <si>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</si>
  <si>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</si>
  <si>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</si>
  <si>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</si>
  <si>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</si>
  <si>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</si>
  <si>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</si>
  <si>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</si>
  <si>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</si>
  <si>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</si>
  <si>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</si>
  <si>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</si>
  <si>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</si>
  <si>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</si>
  <si>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</si>
  <si>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</si>
  <si>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</si>
  <si>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</si>
  <si>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</si>
  <si>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</si>
  <si>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</si>
  <si>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</si>
  <si>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</si>
  <si>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</si>
  <si>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</si>
  <si>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</si>
  <si>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</si>
  <si>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</si>
  <si>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</si>
  <si>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</si>
  <si>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</si>
  <si>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</si>
  <si>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</si>
  <si>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</si>
  <si>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</si>
  <si>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</si>
  <si>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</si>
  <si>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</si>
  <si>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</si>
  <si>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</si>
  <si>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</si>
  <si>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</si>
  <si>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</si>
  <si>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</si>
  <si>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</si>
  <si>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</si>
  <si>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</si>
  <si>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</si>
  <si>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</si>
  <si>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</si>
  <si>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</si>
  <si>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</si>
  <si>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</si>
  <si>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</si>
  <si>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</si>
  <si>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</si>
  <si>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</si>
  <si>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</si>
  <si>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</si>
  <si>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</si>
  <si>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</si>
  <si>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</si>
  <si>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</si>
  <si>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</si>
  <si>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</si>
  <si>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</si>
  <si>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</si>
  <si>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</si>
  <si>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</si>
  <si>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</si>
  <si>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</si>
  <si>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</si>
  <si>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</si>
  <si>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</si>
  <si>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</si>
  <si>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</si>
  <si>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</si>
  <si>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</si>
  <si>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</si>
  <si>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</si>
  <si>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</si>
  <si>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</si>
  <si>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</si>
  <si>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</si>
  <si>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</si>
  <si>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</si>
  <si>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</si>
  <si>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</si>
  <si>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</si>
  <si>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</si>
  <si>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</si>
  <si>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</si>
  <si>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</si>
  <si>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</si>
  <si>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</si>
  <si>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</si>
  <si>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</si>
  <si>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</si>
  <si>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</si>
  <si>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</si>
  <si>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</si>
  <si>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</si>
  <si>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</si>
  <si>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</si>
  <si>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</si>
  <si>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</si>
  <si>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</si>
  <si>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</si>
  <si>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</si>
  <si>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</si>
  <si>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</si>
  <si>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</si>
  <si>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</si>
  <si>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</si>
  <si>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</si>
  <si>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</si>
  <si>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</si>
  <si>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</si>
  <si>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</si>
  <si>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</si>
  <si>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</si>
  <si>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</si>
  <si>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</si>
  <si>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</si>
  <si>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</si>
  <si>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</si>
  <si>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</si>
  <si>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</si>
  <si>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</si>
  <si>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</si>
  <si>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</si>
  <si>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</si>
  <si>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</si>
  <si>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</si>
  <si>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</si>
  <si>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</si>
  <si>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</si>
  <si>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</si>
  <si>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</si>
  <si>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</si>
  <si>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</si>
  <si>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</si>
  <si>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</si>
  <si>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</si>
  <si>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</si>
  <si>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</si>
  <si>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</si>
  <si>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</si>
  <si>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</si>
  <si>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</si>
  <si>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</si>
  <si>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</si>
  <si>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</si>
  <si>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</si>
  <si>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</si>
  <si>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</si>
  <si>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</si>
  <si>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</si>
  <si>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</si>
  <si>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</si>
  <si>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</si>
  <si>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</si>
  <si>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</si>
  <si>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</si>
  <si>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</si>
  <si>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</si>
  <si>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</si>
  <si>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</si>
  <si>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</si>
  <si>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</si>
  <si>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</si>
  <si>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</si>
  <si>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</si>
  <si>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</si>
  <si>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</si>
  <si>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</si>
  <si>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</si>
  <si>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</si>
  <si>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</si>
  <si>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</si>
  <si>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</si>
  <si>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</si>
  <si>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</si>
  <si>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</si>
  <si>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</si>
  <si>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</si>
  <si>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</si>
  <si>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</si>
  <si>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</si>
  <si>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</si>
  <si>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</si>
  <si>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</si>
  <si>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</si>
  <si>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</si>
  <si>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</si>
  <si>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</si>
  <si>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</si>
  <si>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</si>
  <si>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</si>
  <si>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</si>
  <si>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</si>
  <si>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</si>
  <si>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</si>
  <si>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</si>
  <si>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</si>
  <si>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</si>
  <si>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</si>
  <si>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</si>
  <si>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</si>
  <si>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</si>
  <si>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</si>
  <si>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</si>
  <si>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</si>
  <si>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</si>
  <si>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</si>
  <si>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</si>
  <si>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</si>
  <si>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</si>
  <si>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</si>
  <si>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</si>
  <si>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</si>
  <si>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</si>
  <si>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</si>
  <si>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</si>
  <si>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</si>
  <si>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</si>
  <si>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</si>
  <si>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</si>
  <si>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</si>
  <si>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</si>
  <si>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</si>
  <si>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</si>
  <si>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</si>
  <si>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</si>
  <si>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</si>
  <si>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</si>
  <si>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</si>
  <si>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</si>
  <si>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</si>
  <si>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</si>
  <si>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</si>
  <si>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</si>
  <si>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</si>
  <si>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</si>
  <si>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</si>
  <si>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</si>
  <si>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</si>
  <si>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</si>
  <si>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</si>
  <si>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</si>
  <si>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</si>
  <si>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</si>
  <si>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</si>
  <si>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</si>
  <si>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</si>
  <si>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</si>
  <si>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</si>
  <si>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</si>
  <si>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</si>
  <si>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</si>
  <si>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</si>
  <si>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</si>
  <si>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</si>
  <si>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</si>
  <si>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</si>
  <si>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</si>
  <si>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</si>
  <si>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</si>
  <si>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</si>
  <si>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</si>
  <si>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</si>
  <si>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</si>
  <si>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</si>
  <si>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</si>
  <si>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</si>
  <si>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</si>
  <si>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</si>
  <si>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</si>
  <si>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</si>
  <si>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</si>
  <si>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</si>
  <si>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</si>
  <si>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</si>
  <si>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</si>
  <si>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</si>
  <si>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</si>
  <si>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</si>
  <si>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</si>
  <si>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</si>
  <si>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</si>
  <si>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</si>
  <si>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</si>
  <si>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</si>
  <si>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</si>
  <si>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</si>
  <si>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</si>
  <si>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</si>
  <si>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</si>
  <si>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</si>
  <si>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</si>
  <si>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</si>
  <si>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</si>
  <si>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</si>
  <si>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</si>
  <si>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</si>
  <si>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</si>
  <si>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</si>
  <si>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</si>
  <si>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</si>
  <si>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</si>
  <si>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</si>
  <si>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</si>
  <si>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</si>
  <si>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"Славянскэлектросеть"</t>
  </si>
  <si>
    <t>МО Славянский район</t>
  </si>
  <si>
    <t>П, С</t>
  </si>
  <si>
    <t>нд</t>
  </si>
  <si>
    <t>Славянскэлектросеть</t>
  </si>
  <si>
    <t xml:space="preserve">Запрос предложений в эл. виде среди субъектов МСП
</t>
  </si>
  <si>
    <t xml:space="preserve">Техническое задание на проектирование </t>
  </si>
  <si>
    <t>СВ</t>
  </si>
  <si>
    <t>ВЛИ</t>
  </si>
  <si>
    <t>Инвестиционные проекты, предусмотренные схемой и программой развития субъекта Российской Федерации, всего, в том числе: ВЛЭП 0,4 кВ</t>
  </si>
  <si>
    <t>строительство</t>
  </si>
  <si>
    <t>Условия по долговору выполнены</t>
  </si>
  <si>
    <t>от «5» 05 2016 г. № 380</t>
  </si>
  <si>
    <t>Необходимость или ее отсутствие будут определены по результатам проектирования</t>
  </si>
  <si>
    <t>Схема территориального развития МО Славянский район</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</si>
  <si>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</si>
  <si>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</si>
  <si>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</si>
  <si>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</si>
  <si>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</si>
  <si>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</si>
  <si>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АО "Электросети Кубани"</t>
  </si>
  <si>
    <t xml:space="preserve"> по состоянию на 01.01.2023</t>
  </si>
  <si>
    <t>по состоянию на 01.01.2024</t>
  </si>
  <si>
    <t>2025 год</t>
  </si>
  <si>
    <t>2026</t>
  </si>
  <si>
    <t>2026 год</t>
  </si>
  <si>
    <t>Строительство ВЛИ-0,4 кВ</t>
  </si>
  <si>
    <t>Год раскрытия информации: 2026 год</t>
  </si>
  <si>
    <t>P_Сл_25_ТП_017714</t>
  </si>
  <si>
    <t xml:space="preserve">Электроснабжение ЭПУ потребителей в соответствии с договором на ТП № 2-48-25-4051 г. Славянск-на-Кубани </t>
  </si>
  <si>
    <t xml:space="preserve">Строительство ВЛИ-0,4кВ от ГКТП Ц13-21  до границы участка Заказчика, проводом марки СИП 2А, сечением 3*95+1*70 мм2. </t>
  </si>
  <si>
    <t>0,098км</t>
  </si>
  <si>
    <t>2-48-25-4051</t>
  </si>
  <si>
    <t>Краснодарский край, г Славянск-на-Кубани, ул Школьная, дом № 459 А</t>
  </si>
  <si>
    <t>ЭПУ для эксплуатации нежилого здания</t>
  </si>
  <si>
    <t>опора проектируемой ВЛИ от Ц13-21</t>
  </si>
  <si>
    <t>Прс3 ТП Ц13-21</t>
  </si>
  <si>
    <t>прс3</t>
  </si>
  <si>
    <t>СИП2А 3*95+1*70мм2 L-0,098 км</t>
  </si>
  <si>
    <t>3,39млн руб/км.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</si>
</sst>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indexed="8"/>
      <name val="Times New Roman"/>
      <family val="1"/>
      <charset val="204"/>
    </font>
    <font>
      <sz val="11"/>
      <name val="Calibri"/>
      <family val="2"/>
      <charset val="204"/>
      <scheme val="minor"/>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7" tint="0.7999816888943144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56"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169" fontId="7" fillId="27" borderId="1" xfId="1" applyNumberFormat="1" applyFont="1" applyFill="1" applyBorder="1" applyAlignment="1">
      <alignment horizontal="center" vertical="center" wrapText="1"/>
    </xf>
    <xf numFmtId="0" fontId="0" fillId="0" borderId="1" xfId="0"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169" fontId="0" fillId="0" borderId="1"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1" xfId="0" applyFont="1" applyBorder="1" applyAlignment="1">
      <alignment horizontal="center" vertical="center"/>
    </xf>
    <xf numFmtId="0" fontId="42" fillId="0" borderId="1" xfId="62" applyFont="1" applyBorder="1" applyAlignment="1">
      <alignment horizontal="center" vertical="center"/>
    </xf>
    <xf numFmtId="49" fontId="42" fillId="28"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70"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7" fillId="29" borderId="1" xfId="0" applyFont="1" applyFill="1" applyBorder="1" applyAlignment="1">
      <alignment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49" fontId="42" fillId="0" borderId="1" xfId="62" applyNumberFormat="1" applyFont="1" applyBorder="1" applyAlignment="1">
      <alignment horizontal="center" vertical="center"/>
    </xf>
    <xf numFmtId="49" fontId="11" fillId="27" borderId="1" xfId="2" applyNumberFormat="1" applyFont="1" applyFill="1" applyBorder="1" applyAlignment="1">
      <alignment horizontal="center" vertical="center" wrapText="1"/>
    </xf>
    <xf numFmtId="0" fontId="11" fillId="27" borderId="1" xfId="2" applyFont="1" applyFill="1" applyBorder="1" applyAlignment="1">
      <alignment horizontal="left" vertical="center" wrapText="1"/>
    </xf>
    <xf numFmtId="168" fontId="11" fillId="27" borderId="1" xfId="2" applyNumberFormat="1" applyFont="1" applyFill="1" applyBorder="1" applyAlignment="1">
      <alignment horizontal="center" vertical="center" wrapText="1"/>
    </xf>
    <xf numFmtId="168" fontId="42" fillId="27" borderId="1" xfId="2" applyNumberFormat="1" applyFont="1" applyFill="1" applyBorder="1" applyAlignment="1">
      <alignment horizontal="center" vertical="center" wrapText="1"/>
    </xf>
    <xf numFmtId="170" fontId="42" fillId="27" borderId="1" xfId="2" applyNumberFormat="1" applyFont="1" applyFill="1" applyBorder="1" applyAlignment="1">
      <alignment horizontal="center" vertical="center" wrapText="1"/>
    </xf>
    <xf numFmtId="0" fontId="11" fillId="27" borderId="1" xfId="2" applyFont="1" applyFill="1" applyBorder="1" applyAlignment="1">
      <alignment horizontal="center" vertical="center" wrapText="1"/>
    </xf>
    <xf numFmtId="0" fontId="49" fillId="27" borderId="5" xfId="2" applyFont="1" applyFill="1" applyBorder="1" applyAlignment="1">
      <alignment vertical="center" wrapText="1"/>
    </xf>
    <xf numFmtId="0" fontId="11" fillId="27" borderId="0" xfId="2" applyFont="1" applyFill="1" applyAlignment="1">
      <alignment vertical="center"/>
    </xf>
    <xf numFmtId="168" fontId="11" fillId="27" borderId="1" xfId="2"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168" fontId="37" fillId="0" borderId="1" xfId="49" applyNumberFormat="1" applyFont="1" applyBorder="1" applyAlignment="1">
      <alignment horizontal="center" vertical="center" wrapText="1"/>
    </xf>
    <xf numFmtId="168" fontId="40" fillId="0" borderId="1" xfId="2" applyNumberFormat="1" applyFont="1" applyFill="1" applyBorder="1" applyAlignment="1">
      <alignment horizontal="justify" vertical="center" wrapText="1"/>
    </xf>
    <xf numFmtId="0" fontId="57" fillId="0" borderId="1" xfId="1" applyFont="1" applyFill="1" applyBorder="1" applyAlignment="1">
      <alignment horizontal="center" vertical="center" wrapText="1"/>
    </xf>
    <xf numFmtId="0" fontId="7" fillId="27" borderId="1" xfId="1" applyFont="1" applyFill="1" applyBorder="1" applyAlignment="1">
      <alignment horizontal="center" vertical="center" wrapText="1"/>
    </xf>
    <xf numFmtId="0" fontId="39" fillId="0" borderId="4" xfId="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2" fillId="26" borderId="0" xfId="1" applyFont="1" applyFill="1" applyAlignment="1">
      <alignment horizontal="center" vertical="center"/>
    </xf>
    <xf numFmtId="0" fontId="54" fillId="26"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58" fillId="30" borderId="4" xfId="0" applyFont="1" applyFill="1" applyBorder="1" applyAlignment="1">
      <alignment horizontal="left" vertic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4" zoomScaleNormal="100" workbookViewId="0">
      <selection activeCell="C54" sqref="C54"/>
    </sheetView>
  </sheetViews>
  <sheetFormatPr defaultRowHeight="15" x14ac:dyDescent="0.25"/>
  <cols>
    <col min="1" max="1" width="6.140625" style="138" customWidth="1"/>
    <col min="2" max="2" width="53.5703125" style="109" customWidth="1"/>
    <col min="3" max="3" width="91.42578125" style="109" customWidth="1"/>
    <col min="4" max="4" width="135.42578125" style="11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3"/>
      <c r="C1" s="92" t="s">
        <v>65</v>
      </c>
      <c r="D1" s="104"/>
    </row>
    <row r="2" spans="1:22" s="103" customFormat="1" ht="18.75" customHeight="1" x14ac:dyDescent="0.25">
      <c r="A2" s="133"/>
      <c r="C2" s="92" t="s">
        <v>8</v>
      </c>
      <c r="D2" s="104"/>
    </row>
    <row r="3" spans="1:22" s="103" customFormat="1" ht="18.75" x14ac:dyDescent="0.25">
      <c r="A3" s="134"/>
      <c r="C3" s="92" t="s">
        <v>402</v>
      </c>
      <c r="D3" s="104"/>
    </row>
    <row r="4" spans="1:22" s="103" customFormat="1" ht="18.75" x14ac:dyDescent="0.25">
      <c r="A4" s="134"/>
      <c r="D4" s="104"/>
      <c r="H4" s="92"/>
    </row>
    <row r="5" spans="1:22" s="103" customFormat="1" ht="15.75" x14ac:dyDescent="0.25">
      <c r="A5" s="220" t="s">
        <v>418</v>
      </c>
      <c r="B5" s="220"/>
      <c r="C5" s="220"/>
      <c r="D5" s="104"/>
      <c r="E5" s="84"/>
      <c r="F5" s="84"/>
      <c r="G5" s="84"/>
      <c r="H5" s="84"/>
      <c r="I5" s="84"/>
      <c r="J5" s="84"/>
    </row>
    <row r="6" spans="1:22" s="103" customFormat="1" ht="18.75" x14ac:dyDescent="0.25">
      <c r="A6" s="134"/>
      <c r="D6" s="104"/>
      <c r="H6" s="92"/>
    </row>
    <row r="7" spans="1:22" s="103" customFormat="1" ht="18.75" x14ac:dyDescent="0.25">
      <c r="A7" s="224" t="s">
        <v>7</v>
      </c>
      <c r="B7" s="224"/>
      <c r="C7" s="224"/>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20" t="s">
        <v>411</v>
      </c>
      <c r="B9" s="220"/>
      <c r="C9" s="220"/>
      <c r="D9" s="104"/>
      <c r="E9" s="95"/>
      <c r="F9" s="95"/>
      <c r="G9" s="95"/>
      <c r="H9" s="95"/>
      <c r="I9" s="93"/>
      <c r="J9" s="93"/>
      <c r="K9" s="93"/>
      <c r="L9" s="93"/>
      <c r="M9" s="93"/>
      <c r="N9" s="93"/>
      <c r="O9" s="93"/>
      <c r="P9" s="93"/>
      <c r="Q9" s="93"/>
      <c r="R9" s="93"/>
      <c r="S9" s="93"/>
      <c r="T9" s="93"/>
      <c r="U9" s="93"/>
      <c r="V9" s="93"/>
    </row>
    <row r="10" spans="1:22" s="103" customFormat="1" ht="18.75" x14ac:dyDescent="0.25">
      <c r="A10" s="221" t="s">
        <v>6</v>
      </c>
      <c r="B10" s="221"/>
      <c r="C10" s="221"/>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18.75" x14ac:dyDescent="0.25">
      <c r="A12" s="225" t="s">
        <v>419</v>
      </c>
      <c r="B12" s="225"/>
      <c r="C12" s="225"/>
      <c r="D12" s="104"/>
      <c r="E12" s="95"/>
      <c r="F12" s="95"/>
      <c r="G12" s="95"/>
      <c r="H12" s="95"/>
      <c r="I12" s="93"/>
      <c r="J12" s="93"/>
      <c r="K12" s="93"/>
      <c r="L12" s="93"/>
      <c r="M12" s="93"/>
      <c r="N12" s="93"/>
      <c r="O12" s="93"/>
      <c r="P12" s="93"/>
      <c r="Q12" s="93"/>
      <c r="R12" s="93"/>
      <c r="S12" s="93"/>
      <c r="T12" s="93"/>
      <c r="U12" s="93"/>
      <c r="V12" s="93"/>
    </row>
    <row r="13" spans="1:22" s="103" customFormat="1" ht="18.75" x14ac:dyDescent="0.25">
      <c r="A13" s="221" t="s">
        <v>5</v>
      </c>
      <c r="B13" s="221"/>
      <c r="C13" s="221"/>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6"/>
      <c r="B14" s="86"/>
      <c r="C14" s="86"/>
      <c r="D14" s="104"/>
      <c r="E14" s="86"/>
      <c r="F14" s="86"/>
      <c r="G14" s="86"/>
      <c r="H14" s="86"/>
      <c r="I14" s="86"/>
      <c r="J14" s="86"/>
      <c r="K14" s="86"/>
      <c r="L14" s="86"/>
      <c r="M14" s="86"/>
      <c r="N14" s="86"/>
      <c r="O14" s="86"/>
      <c r="P14" s="86"/>
      <c r="Q14" s="86"/>
      <c r="R14" s="86"/>
      <c r="S14" s="86"/>
      <c r="T14" s="86"/>
      <c r="U14" s="86"/>
      <c r="V14" s="86"/>
    </row>
    <row r="15" spans="1:22" s="106" customFormat="1" ht="42" customHeight="1" x14ac:dyDescent="0.25">
      <c r="A15" s="226" t="s">
        <v>420</v>
      </c>
      <c r="B15" s="226"/>
      <c r="C15" s="226"/>
      <c r="D15" s="104"/>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21" t="s">
        <v>3</v>
      </c>
      <c r="B16" s="221"/>
      <c r="C16" s="221"/>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22" t="s">
        <v>358</v>
      </c>
      <c r="B18" s="223"/>
      <c r="C18" s="223"/>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5"/>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2</v>
      </c>
      <c r="B20" s="99" t="s">
        <v>64</v>
      </c>
      <c r="C20" s="100" t="s">
        <v>63</v>
      </c>
      <c r="D20" s="104"/>
      <c r="E20" s="101"/>
      <c r="F20" s="101"/>
      <c r="G20" s="101"/>
      <c r="H20" s="101"/>
      <c r="I20" s="86"/>
      <c r="J20" s="86"/>
      <c r="K20" s="86"/>
      <c r="L20" s="86"/>
      <c r="M20" s="86"/>
      <c r="N20" s="86"/>
      <c r="O20" s="86"/>
      <c r="P20" s="86"/>
      <c r="Q20" s="86"/>
      <c r="R20" s="86"/>
      <c r="S20" s="86"/>
      <c r="T20" s="107"/>
      <c r="U20" s="107"/>
      <c r="V20" s="107"/>
    </row>
    <row r="21" spans="1:22" s="106" customFormat="1" ht="16.5" customHeight="1" x14ac:dyDescent="0.25">
      <c r="A21" s="100">
        <v>1</v>
      </c>
      <c r="B21" s="99">
        <v>2</v>
      </c>
      <c r="C21" s="100">
        <v>3</v>
      </c>
      <c r="D21" s="104"/>
      <c r="E21" s="101"/>
      <c r="F21" s="101"/>
      <c r="G21" s="101"/>
      <c r="H21" s="101"/>
      <c r="I21" s="86"/>
      <c r="J21" s="86"/>
      <c r="K21" s="86"/>
      <c r="L21" s="86"/>
      <c r="M21" s="86"/>
      <c r="N21" s="86"/>
      <c r="O21" s="86"/>
      <c r="P21" s="86"/>
      <c r="Q21" s="86"/>
      <c r="R21" s="86"/>
      <c r="S21" s="86"/>
      <c r="T21" s="107"/>
      <c r="U21" s="107"/>
      <c r="V21" s="107"/>
    </row>
    <row r="22" spans="1:22" s="106" customFormat="1" ht="57" customHeight="1" x14ac:dyDescent="0.25">
      <c r="A22" s="136" t="s">
        <v>62</v>
      </c>
      <c r="B22" s="102" t="s">
        <v>223</v>
      </c>
      <c r="C22" s="194" t="s">
        <v>399</v>
      </c>
      <c r="D22" s="104"/>
      <c r="E22" s="101"/>
      <c r="F22" s="101"/>
      <c r="G22" s="101"/>
      <c r="H22" s="101"/>
      <c r="I22" s="86"/>
      <c r="J22" s="86"/>
      <c r="K22" s="86"/>
      <c r="L22" s="86"/>
      <c r="M22" s="86"/>
      <c r="N22" s="86"/>
      <c r="O22" s="86"/>
      <c r="P22" s="86"/>
      <c r="Q22" s="86"/>
      <c r="R22" s="86"/>
      <c r="S22" s="86"/>
      <c r="T22" s="107"/>
      <c r="U22" s="107"/>
      <c r="V22" s="107"/>
    </row>
    <row r="23" spans="1:22" s="106" customFormat="1" ht="91.5" customHeight="1" x14ac:dyDescent="0.25">
      <c r="A23" s="136" t="s">
        <v>61</v>
      </c>
      <c r="B23" s="31" t="s">
        <v>372</v>
      </c>
      <c r="C23" s="178" t="s">
        <v>421</v>
      </c>
      <c r="D23" s="104"/>
      <c r="E23" s="101"/>
      <c r="F23" s="101"/>
      <c r="G23" s="101"/>
      <c r="H23" s="101"/>
      <c r="I23" s="86"/>
      <c r="J23" s="86"/>
      <c r="K23" s="86"/>
      <c r="L23" s="86"/>
      <c r="M23" s="86"/>
      <c r="N23" s="86"/>
      <c r="O23" s="86"/>
      <c r="P23" s="86"/>
      <c r="Q23" s="86"/>
      <c r="R23" s="86"/>
      <c r="S23" s="86"/>
      <c r="T23" s="107"/>
      <c r="U23" s="107"/>
      <c r="V23" s="107"/>
    </row>
    <row r="24" spans="1:22" s="106" customFormat="1" ht="22.5" customHeight="1" x14ac:dyDescent="0.25">
      <c r="A24" s="217"/>
      <c r="B24" s="218"/>
      <c r="C24" s="219"/>
      <c r="D24" s="104"/>
      <c r="E24" s="101"/>
      <c r="F24" s="101"/>
      <c r="G24" s="101"/>
      <c r="H24" s="101"/>
      <c r="I24" s="86"/>
      <c r="J24" s="86"/>
      <c r="K24" s="86"/>
      <c r="L24" s="86"/>
      <c r="M24" s="86"/>
      <c r="N24" s="86"/>
      <c r="O24" s="86"/>
      <c r="P24" s="86"/>
      <c r="Q24" s="86"/>
      <c r="R24" s="86"/>
      <c r="S24" s="86"/>
      <c r="T24" s="107"/>
      <c r="U24" s="107"/>
      <c r="V24" s="107"/>
    </row>
    <row r="25" spans="1:22" s="106" customFormat="1" ht="58.5" customHeight="1" x14ac:dyDescent="0.25">
      <c r="A25" s="136" t="s">
        <v>60</v>
      </c>
      <c r="B25" s="80" t="s">
        <v>313</v>
      </c>
      <c r="C25" s="179" t="s">
        <v>390</v>
      </c>
      <c r="D25" s="104"/>
      <c r="E25" s="101"/>
      <c r="F25" s="101"/>
      <c r="G25" s="101"/>
      <c r="H25" s="86"/>
      <c r="I25" s="86"/>
      <c r="J25" s="86"/>
      <c r="K25" s="86"/>
      <c r="L25" s="86"/>
      <c r="M25" s="86"/>
      <c r="N25" s="86"/>
      <c r="O25" s="86"/>
      <c r="P25" s="86"/>
      <c r="Q25" s="86"/>
      <c r="R25" s="86"/>
      <c r="S25" s="107"/>
      <c r="T25" s="107"/>
      <c r="U25" s="107"/>
      <c r="V25" s="107"/>
    </row>
    <row r="26" spans="1:22" s="106" customFormat="1" ht="42.75" customHeight="1" x14ac:dyDescent="0.25">
      <c r="A26" s="136" t="s">
        <v>59</v>
      </c>
      <c r="B26" s="80" t="s">
        <v>71</v>
      </c>
      <c r="C26" s="100" t="s">
        <v>373</v>
      </c>
      <c r="D26" s="104"/>
      <c r="E26" s="101"/>
      <c r="F26" s="101"/>
      <c r="G26" s="101"/>
      <c r="H26" s="86"/>
      <c r="I26" s="86"/>
      <c r="J26" s="86"/>
      <c r="K26" s="86"/>
      <c r="L26" s="86"/>
      <c r="M26" s="86"/>
      <c r="N26" s="86"/>
      <c r="O26" s="86"/>
      <c r="P26" s="86"/>
      <c r="Q26" s="86"/>
      <c r="R26" s="86"/>
      <c r="S26" s="107"/>
      <c r="T26" s="107"/>
      <c r="U26" s="107"/>
      <c r="V26" s="107"/>
    </row>
    <row r="27" spans="1:22" s="106" customFormat="1" ht="51.75" customHeight="1" x14ac:dyDescent="0.25">
      <c r="A27" s="136" t="s">
        <v>57</v>
      </c>
      <c r="B27" s="80" t="s">
        <v>70</v>
      </c>
      <c r="C27" s="100" t="s">
        <v>391</v>
      </c>
      <c r="D27" s="104"/>
      <c r="E27" s="101"/>
      <c r="F27" s="101"/>
      <c r="G27" s="101"/>
      <c r="H27" s="86"/>
      <c r="I27" s="86"/>
      <c r="J27" s="86"/>
      <c r="K27" s="86"/>
      <c r="L27" s="86"/>
      <c r="M27" s="86"/>
      <c r="N27" s="86"/>
      <c r="O27" s="86"/>
      <c r="P27" s="86"/>
      <c r="Q27" s="86"/>
      <c r="R27" s="86"/>
      <c r="S27" s="107"/>
      <c r="T27" s="107"/>
      <c r="U27" s="107"/>
      <c r="V27" s="107"/>
    </row>
    <row r="28" spans="1:22" s="106" customFormat="1" ht="42.75" customHeight="1" x14ac:dyDescent="0.25">
      <c r="A28" s="136" t="s">
        <v>56</v>
      </c>
      <c r="B28" s="80" t="s">
        <v>314</v>
      </c>
      <c r="C28" s="212" t="s">
        <v>403</v>
      </c>
      <c r="D28" s="104"/>
      <c r="E28" s="101"/>
      <c r="F28" s="101"/>
      <c r="G28" s="101"/>
      <c r="H28" s="86"/>
      <c r="I28" s="86"/>
      <c r="J28" s="86"/>
      <c r="K28" s="86"/>
      <c r="L28" s="86"/>
      <c r="M28" s="86"/>
      <c r="N28" s="86"/>
      <c r="O28" s="86"/>
      <c r="P28" s="86"/>
      <c r="Q28" s="86"/>
      <c r="R28" s="86"/>
      <c r="S28" s="107"/>
      <c r="T28" s="107"/>
      <c r="U28" s="107"/>
      <c r="V28" s="107"/>
    </row>
    <row r="29" spans="1:22" s="106" customFormat="1" ht="51.75" customHeight="1" x14ac:dyDescent="0.25">
      <c r="A29" s="136" t="s">
        <v>54</v>
      </c>
      <c r="B29" s="80" t="s">
        <v>315</v>
      </c>
      <c r="C29" s="212" t="s">
        <v>403</v>
      </c>
      <c r="D29" s="104"/>
      <c r="E29" s="101"/>
      <c r="F29" s="101"/>
      <c r="G29" s="101"/>
      <c r="H29" s="86"/>
      <c r="I29" s="86"/>
      <c r="J29" s="86"/>
      <c r="K29" s="86"/>
      <c r="L29" s="86"/>
      <c r="M29" s="86"/>
      <c r="N29" s="86"/>
      <c r="O29" s="86"/>
      <c r="P29" s="86"/>
      <c r="Q29" s="86"/>
      <c r="R29" s="86"/>
      <c r="S29" s="107"/>
      <c r="T29" s="107"/>
      <c r="U29" s="107"/>
      <c r="V29" s="107"/>
    </row>
    <row r="30" spans="1:22" s="106" customFormat="1" ht="51.75" customHeight="1" x14ac:dyDescent="0.25">
      <c r="A30" s="136" t="s">
        <v>52</v>
      </c>
      <c r="B30" s="80" t="s">
        <v>316</v>
      </c>
      <c r="C30" s="212" t="s">
        <v>403</v>
      </c>
      <c r="D30" s="104"/>
      <c r="E30" s="101"/>
      <c r="F30" s="101"/>
      <c r="G30" s="101"/>
      <c r="H30" s="86"/>
      <c r="I30" s="86"/>
      <c r="J30" s="86"/>
      <c r="K30" s="86"/>
      <c r="L30" s="86"/>
      <c r="M30" s="86"/>
      <c r="N30" s="86"/>
      <c r="O30" s="86"/>
      <c r="P30" s="86"/>
      <c r="Q30" s="86"/>
      <c r="R30" s="86"/>
      <c r="S30" s="107"/>
      <c r="T30" s="107"/>
      <c r="U30" s="107"/>
      <c r="V30" s="107"/>
    </row>
    <row r="31" spans="1:22" s="106" customFormat="1" ht="51.75" customHeight="1" x14ac:dyDescent="0.25">
      <c r="A31" s="136" t="s">
        <v>69</v>
      </c>
      <c r="B31" s="80" t="s">
        <v>317</v>
      </c>
      <c r="C31" s="212" t="s">
        <v>403</v>
      </c>
      <c r="D31" s="104"/>
      <c r="E31" s="101"/>
      <c r="F31" s="101"/>
      <c r="G31" s="101"/>
      <c r="H31" s="86"/>
      <c r="I31" s="86"/>
      <c r="J31" s="86"/>
      <c r="K31" s="86"/>
      <c r="L31" s="86"/>
      <c r="M31" s="86"/>
      <c r="N31" s="86"/>
      <c r="O31" s="86"/>
      <c r="P31" s="86"/>
      <c r="Q31" s="86"/>
      <c r="R31" s="86"/>
      <c r="S31" s="107"/>
      <c r="T31" s="107"/>
      <c r="U31" s="107"/>
      <c r="V31" s="107"/>
    </row>
    <row r="32" spans="1:22" s="106" customFormat="1" ht="51.75" customHeight="1" x14ac:dyDescent="0.25">
      <c r="A32" s="136" t="s">
        <v>67</v>
      </c>
      <c r="B32" s="80" t="s">
        <v>318</v>
      </c>
      <c r="C32" s="212" t="s">
        <v>403</v>
      </c>
      <c r="D32" s="104"/>
      <c r="E32" s="101"/>
      <c r="F32" s="101"/>
      <c r="G32" s="101"/>
      <c r="H32" s="86"/>
      <c r="I32" s="86"/>
      <c r="J32" s="86"/>
      <c r="K32" s="86"/>
      <c r="L32" s="86"/>
      <c r="M32" s="86"/>
      <c r="N32" s="86"/>
      <c r="O32" s="86"/>
      <c r="P32" s="86"/>
      <c r="Q32" s="86"/>
      <c r="R32" s="86"/>
      <c r="S32" s="107"/>
      <c r="T32" s="107"/>
      <c r="U32" s="107"/>
      <c r="V32" s="107"/>
    </row>
    <row r="33" spans="1:22" s="106" customFormat="1" ht="101.25" customHeight="1" x14ac:dyDescent="0.25">
      <c r="A33" s="136" t="s">
        <v>66</v>
      </c>
      <c r="B33" s="80" t="s">
        <v>319</v>
      </c>
      <c r="C33" s="100" t="s">
        <v>374</v>
      </c>
      <c r="D33" s="104"/>
      <c r="E33" s="101"/>
      <c r="F33" s="101"/>
      <c r="G33" s="101"/>
      <c r="H33" s="86"/>
      <c r="I33" s="86"/>
      <c r="J33" s="86"/>
      <c r="K33" s="86"/>
      <c r="L33" s="86"/>
      <c r="M33" s="86"/>
      <c r="N33" s="86"/>
      <c r="O33" s="86"/>
      <c r="P33" s="86"/>
      <c r="Q33" s="86"/>
      <c r="R33" s="86"/>
      <c r="S33" s="107"/>
      <c r="T33" s="107"/>
      <c r="U33" s="107"/>
      <c r="V33" s="107"/>
    </row>
    <row r="34" spans="1:22" ht="111" customHeight="1" x14ac:dyDescent="0.25">
      <c r="A34" s="136" t="s">
        <v>333</v>
      </c>
      <c r="B34" s="80" t="s">
        <v>320</v>
      </c>
      <c r="C34" s="100" t="s">
        <v>404</v>
      </c>
      <c r="D34" s="104"/>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6" t="s">
        <v>323</v>
      </c>
      <c r="B35" s="80" t="s">
        <v>68</v>
      </c>
      <c r="C35" s="181">
        <f>C48</f>
        <v>0.33240000000000003</v>
      </c>
      <c r="D35" s="104"/>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6" t="s">
        <v>334</v>
      </c>
      <c r="B36" s="80" t="s">
        <v>321</v>
      </c>
      <c r="C36" s="212" t="s">
        <v>405</v>
      </c>
      <c r="D36" s="104"/>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6" t="s">
        <v>324</v>
      </c>
      <c r="B37" s="80" t="s">
        <v>322</v>
      </c>
      <c r="C37" s="212" t="s">
        <v>406</v>
      </c>
      <c r="D37" s="104"/>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6" t="s">
        <v>335</v>
      </c>
      <c r="B38" s="80" t="s">
        <v>219</v>
      </c>
      <c r="C38" s="212" t="s">
        <v>406</v>
      </c>
      <c r="D38" s="104"/>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7"/>
      <c r="B39" s="218"/>
      <c r="C39" s="219"/>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6" t="s">
        <v>325</v>
      </c>
      <c r="B40" s="80" t="s">
        <v>370</v>
      </c>
      <c r="C40" s="180" t="s">
        <v>422</v>
      </c>
      <c r="D40" s="104"/>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6" t="s">
        <v>336</v>
      </c>
      <c r="B41" s="80" t="s">
        <v>355</v>
      </c>
      <c r="C41" s="212" t="s">
        <v>407</v>
      </c>
      <c r="D41" s="104"/>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6" t="s">
        <v>326</v>
      </c>
      <c r="B42" s="80" t="s">
        <v>367</v>
      </c>
      <c r="C42" s="212" t="s">
        <v>408</v>
      </c>
      <c r="D42" s="104"/>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6" t="s">
        <v>339</v>
      </c>
      <c r="B43" s="80" t="s">
        <v>340</v>
      </c>
      <c r="C43" s="212" t="s">
        <v>409</v>
      </c>
      <c r="D43" s="104"/>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6" t="s">
        <v>327</v>
      </c>
      <c r="B44" s="80" t="s">
        <v>359</v>
      </c>
      <c r="C44" s="212" t="s">
        <v>405</v>
      </c>
      <c r="D44" s="104"/>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6" t="s">
        <v>356</v>
      </c>
      <c r="B45" s="80" t="s">
        <v>360</v>
      </c>
      <c r="C45" s="213" t="s">
        <v>375</v>
      </c>
      <c r="D45" s="104"/>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6" t="s">
        <v>328</v>
      </c>
      <c r="B46" s="80" t="s">
        <v>361</v>
      </c>
      <c r="C46" s="212" t="s">
        <v>405</v>
      </c>
      <c r="D46" s="104"/>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7"/>
      <c r="B47" s="218"/>
      <c r="C47" s="219"/>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6" t="s">
        <v>357</v>
      </c>
      <c r="B48" s="80" t="s">
        <v>368</v>
      </c>
      <c r="C48" s="181">
        <f>C49*1.2</f>
        <v>0.33240000000000003</v>
      </c>
      <c r="D48" s="104"/>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6" t="s">
        <v>329</v>
      </c>
      <c r="B49" s="80" t="s">
        <v>369</v>
      </c>
      <c r="C49" s="181">
        <v>0.27700000000000002</v>
      </c>
      <c r="D49" s="104"/>
      <c r="E49" s="108"/>
      <c r="F49" s="108"/>
      <c r="G49" s="108"/>
      <c r="H49" s="108"/>
      <c r="I49" s="108"/>
      <c r="J49" s="108"/>
      <c r="K49" s="108"/>
      <c r="L49" s="108"/>
      <c r="M49" s="108"/>
      <c r="N49" s="108"/>
      <c r="O49" s="108"/>
      <c r="P49" s="108"/>
      <c r="Q49" s="108"/>
      <c r="R49" s="108"/>
      <c r="S49" s="108"/>
      <c r="T49" s="108"/>
      <c r="U49" s="108"/>
      <c r="V49" s="108"/>
    </row>
    <row r="50" spans="1:22" x14ac:dyDescent="0.25">
      <c r="A50" s="137"/>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7"/>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7"/>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7"/>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7"/>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7"/>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7"/>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7"/>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7"/>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7"/>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7"/>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7"/>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7"/>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7"/>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7"/>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7"/>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7"/>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7"/>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7"/>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7"/>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7"/>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7"/>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7"/>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7"/>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7"/>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7"/>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7"/>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7"/>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7"/>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7"/>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7"/>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7"/>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7"/>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7"/>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7"/>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7"/>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7"/>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7"/>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7"/>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7"/>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7"/>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7"/>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7"/>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7"/>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7"/>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7"/>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7"/>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7"/>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7"/>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7"/>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7"/>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7"/>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7"/>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7"/>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7"/>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7"/>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7"/>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7"/>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7"/>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7"/>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7"/>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7"/>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7"/>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7"/>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7"/>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7"/>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7"/>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7"/>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7"/>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7"/>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7"/>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7"/>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7"/>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7"/>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7"/>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7"/>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7"/>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7"/>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7"/>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7"/>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7"/>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7"/>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7"/>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7"/>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7"/>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7"/>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7"/>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7"/>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7"/>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7"/>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7"/>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7"/>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7"/>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7"/>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7"/>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7"/>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7"/>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7"/>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7"/>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7"/>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7"/>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7"/>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7"/>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7"/>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7"/>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7"/>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7"/>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7"/>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7"/>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7"/>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7"/>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7"/>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7"/>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7"/>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7"/>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7"/>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7"/>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7"/>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7"/>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7"/>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7"/>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7"/>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7"/>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7"/>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7"/>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7"/>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7"/>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7"/>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7"/>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7"/>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7"/>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7"/>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7"/>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7"/>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7"/>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7"/>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7"/>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7"/>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7"/>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7"/>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7"/>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7"/>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7"/>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7"/>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7"/>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7"/>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7"/>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7"/>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7"/>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7"/>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7"/>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7"/>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7"/>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7"/>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7"/>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7"/>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7"/>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7"/>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7"/>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7"/>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7"/>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7"/>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7"/>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7"/>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7"/>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7"/>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7"/>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7"/>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7"/>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7"/>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7"/>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7"/>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7"/>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7"/>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7"/>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7"/>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7"/>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7"/>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7"/>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7"/>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7"/>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7"/>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7"/>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7"/>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7"/>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7"/>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7"/>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7"/>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7"/>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7"/>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7"/>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7"/>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7"/>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7"/>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7"/>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7"/>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7"/>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7"/>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7"/>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7"/>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7"/>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7"/>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7"/>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7"/>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7"/>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7"/>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7"/>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7"/>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7"/>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7"/>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7"/>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7"/>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7"/>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7"/>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7"/>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7"/>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7"/>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7"/>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7"/>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7"/>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7"/>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7"/>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7"/>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7"/>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7"/>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7"/>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7"/>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7"/>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7"/>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7"/>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7"/>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7"/>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7"/>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7"/>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7"/>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7"/>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7"/>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7"/>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7"/>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7"/>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7"/>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7"/>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7"/>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7"/>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7"/>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7"/>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7"/>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7"/>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7"/>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7"/>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7"/>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7"/>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7"/>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7"/>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7"/>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7"/>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7"/>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7"/>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7"/>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7"/>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7"/>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7"/>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7"/>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7"/>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7"/>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7"/>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7"/>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7"/>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7"/>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7"/>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7"/>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7"/>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7"/>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7"/>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7"/>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7"/>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7"/>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7"/>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7"/>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7"/>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7"/>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7"/>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7"/>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7"/>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7"/>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7"/>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7"/>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7"/>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7"/>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J22" sqref="J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65</v>
      </c>
    </row>
    <row r="2" spans="1:28" s="11" customFormat="1" ht="18.75" customHeight="1" x14ac:dyDescent="0.3">
      <c r="A2" s="17"/>
      <c r="S2" s="14" t="s">
        <v>8</v>
      </c>
    </row>
    <row r="3" spans="1:28" s="11" customFormat="1" ht="18.75" x14ac:dyDescent="0.3">
      <c r="S3" s="14" t="s">
        <v>402</v>
      </c>
    </row>
    <row r="4" spans="1:28" s="11" customFormat="1" ht="18.75" customHeight="1" x14ac:dyDescent="0.2">
      <c r="A4" s="220" t="str">
        <f>'1. паспорт местоположение'!A5:C5</f>
        <v>Год раскрытия информации: 2026 год</v>
      </c>
      <c r="B4" s="220"/>
      <c r="C4" s="220"/>
      <c r="D4" s="220"/>
      <c r="E4" s="220"/>
      <c r="F4" s="220"/>
      <c r="G4" s="220"/>
      <c r="H4" s="220"/>
      <c r="I4" s="220"/>
      <c r="J4" s="220"/>
      <c r="K4" s="220"/>
      <c r="L4" s="220"/>
      <c r="M4" s="220"/>
      <c r="N4" s="220"/>
      <c r="O4" s="220"/>
      <c r="P4" s="220"/>
      <c r="Q4" s="220"/>
      <c r="R4" s="220"/>
      <c r="S4" s="220"/>
    </row>
    <row r="5" spans="1:28" s="11" customFormat="1" ht="15.75" x14ac:dyDescent="0.2">
      <c r="A5" s="16"/>
    </row>
    <row r="6" spans="1:28" s="11" customFormat="1" ht="18.75" x14ac:dyDescent="0.2">
      <c r="A6" s="228" t="s">
        <v>7</v>
      </c>
      <c r="B6" s="228"/>
      <c r="C6" s="228"/>
      <c r="D6" s="228"/>
      <c r="E6" s="228"/>
      <c r="F6" s="228"/>
      <c r="G6" s="228"/>
      <c r="H6" s="228"/>
      <c r="I6" s="228"/>
      <c r="J6" s="228"/>
      <c r="K6" s="228"/>
      <c r="L6" s="228"/>
      <c r="M6" s="228"/>
      <c r="N6" s="228"/>
      <c r="O6" s="228"/>
      <c r="P6" s="228"/>
      <c r="Q6" s="228"/>
      <c r="R6" s="228"/>
      <c r="S6" s="228"/>
      <c r="T6" s="12"/>
      <c r="U6" s="12"/>
      <c r="V6" s="12"/>
      <c r="W6" s="12"/>
      <c r="X6" s="12"/>
      <c r="Y6" s="12"/>
      <c r="Z6" s="12"/>
      <c r="AA6" s="12"/>
      <c r="AB6" s="12"/>
    </row>
    <row r="7" spans="1:28" s="11" customFormat="1" ht="18.75" x14ac:dyDescent="0.2">
      <c r="A7" s="228"/>
      <c r="B7" s="228"/>
      <c r="C7" s="228"/>
      <c r="D7" s="228"/>
      <c r="E7" s="228"/>
      <c r="F7" s="228"/>
      <c r="G7" s="228"/>
      <c r="H7" s="228"/>
      <c r="I7" s="228"/>
      <c r="J7" s="228"/>
      <c r="K7" s="228"/>
      <c r="L7" s="228"/>
      <c r="M7" s="228"/>
      <c r="N7" s="228"/>
      <c r="O7" s="228"/>
      <c r="P7" s="228"/>
      <c r="Q7" s="228"/>
      <c r="R7" s="228"/>
      <c r="S7" s="228"/>
      <c r="T7" s="12"/>
      <c r="U7" s="12"/>
      <c r="V7" s="12"/>
      <c r="W7" s="12"/>
      <c r="X7" s="12"/>
      <c r="Y7" s="12"/>
      <c r="Z7" s="12"/>
      <c r="AA7" s="12"/>
      <c r="AB7" s="12"/>
    </row>
    <row r="8" spans="1:28" s="11" customFormat="1" ht="18.75" x14ac:dyDescent="0.2">
      <c r="A8" s="228" t="str">
        <f>'1. паспорт местоположение'!A9:C9</f>
        <v>АО "Электросети Кубани"</v>
      </c>
      <c r="B8" s="228"/>
      <c r="C8" s="228"/>
      <c r="D8" s="228"/>
      <c r="E8" s="228"/>
      <c r="F8" s="228"/>
      <c r="G8" s="228"/>
      <c r="H8" s="228"/>
      <c r="I8" s="228"/>
      <c r="J8" s="228"/>
      <c r="K8" s="228"/>
      <c r="L8" s="228"/>
      <c r="M8" s="228"/>
      <c r="N8" s="228"/>
      <c r="O8" s="228"/>
      <c r="P8" s="228"/>
      <c r="Q8" s="228"/>
      <c r="R8" s="228"/>
      <c r="S8" s="228"/>
      <c r="T8" s="12"/>
      <c r="U8" s="12"/>
      <c r="V8" s="12"/>
      <c r="W8" s="12"/>
      <c r="X8" s="12"/>
      <c r="Y8" s="12"/>
      <c r="Z8" s="12"/>
      <c r="AA8" s="12"/>
      <c r="AB8" s="12"/>
    </row>
    <row r="9" spans="1:28" s="11" customFormat="1" ht="18.75" x14ac:dyDescent="0.2">
      <c r="A9" s="232" t="s">
        <v>6</v>
      </c>
      <c r="B9" s="232"/>
      <c r="C9" s="232"/>
      <c r="D9" s="232"/>
      <c r="E9" s="232"/>
      <c r="F9" s="232"/>
      <c r="G9" s="232"/>
      <c r="H9" s="232"/>
      <c r="I9" s="232"/>
      <c r="J9" s="232"/>
      <c r="K9" s="232"/>
      <c r="L9" s="232"/>
      <c r="M9" s="232"/>
      <c r="N9" s="232"/>
      <c r="O9" s="232"/>
      <c r="P9" s="232"/>
      <c r="Q9" s="232"/>
      <c r="R9" s="232"/>
      <c r="S9" s="232"/>
      <c r="T9" s="12"/>
      <c r="U9" s="12"/>
      <c r="V9" s="12"/>
      <c r="W9" s="12"/>
      <c r="X9" s="12"/>
      <c r="Y9" s="12"/>
      <c r="Z9" s="12"/>
      <c r="AA9" s="12"/>
      <c r="AB9" s="12"/>
    </row>
    <row r="10" spans="1:28" s="11" customFormat="1" ht="18.75" x14ac:dyDescent="0.2">
      <c r="A10" s="228"/>
      <c r="B10" s="228"/>
      <c r="C10" s="228"/>
      <c r="D10" s="228"/>
      <c r="E10" s="228"/>
      <c r="F10" s="228"/>
      <c r="G10" s="228"/>
      <c r="H10" s="228"/>
      <c r="I10" s="228"/>
      <c r="J10" s="228"/>
      <c r="K10" s="228"/>
      <c r="L10" s="228"/>
      <c r="M10" s="228"/>
      <c r="N10" s="228"/>
      <c r="O10" s="228"/>
      <c r="P10" s="228"/>
      <c r="Q10" s="228"/>
      <c r="R10" s="228"/>
      <c r="S10" s="228"/>
      <c r="T10" s="12"/>
      <c r="U10" s="12"/>
      <c r="V10" s="12"/>
      <c r="W10" s="12"/>
      <c r="X10" s="12"/>
      <c r="Y10" s="12"/>
      <c r="Z10" s="12"/>
      <c r="AA10" s="12"/>
      <c r="AB10" s="12"/>
    </row>
    <row r="11" spans="1:28" s="11" customFormat="1" ht="18.75" x14ac:dyDescent="0.2">
      <c r="A11" s="233" t="str">
        <f>'1. паспорт местоположение'!A12:C12</f>
        <v>P_Сл_25_ТП_017714</v>
      </c>
      <c r="B11" s="233"/>
      <c r="C11" s="233"/>
      <c r="D11" s="233"/>
      <c r="E11" s="233"/>
      <c r="F11" s="233"/>
      <c r="G11" s="233"/>
      <c r="H11" s="233"/>
      <c r="I11" s="233"/>
      <c r="J11" s="233"/>
      <c r="K11" s="233"/>
      <c r="L11" s="233"/>
      <c r="M11" s="233"/>
      <c r="N11" s="233"/>
      <c r="O11" s="233"/>
      <c r="P11" s="233"/>
      <c r="Q11" s="233"/>
      <c r="R11" s="233"/>
      <c r="S11" s="233"/>
      <c r="T11" s="12"/>
      <c r="U11" s="12"/>
      <c r="V11" s="12"/>
      <c r="W11" s="12"/>
      <c r="X11" s="12"/>
      <c r="Y11" s="12"/>
      <c r="Z11" s="12"/>
      <c r="AA11" s="12"/>
      <c r="AB11" s="12"/>
    </row>
    <row r="12" spans="1:28" s="11" customFormat="1" ht="18.75" x14ac:dyDescent="0.2">
      <c r="A12" s="232" t="s">
        <v>5</v>
      </c>
      <c r="B12" s="232"/>
      <c r="C12" s="232"/>
      <c r="D12" s="232"/>
      <c r="E12" s="232"/>
      <c r="F12" s="232"/>
      <c r="G12" s="232"/>
      <c r="H12" s="232"/>
      <c r="I12" s="232"/>
      <c r="J12" s="232"/>
      <c r="K12" s="232"/>
      <c r="L12" s="232"/>
      <c r="M12" s="232"/>
      <c r="N12" s="232"/>
      <c r="O12" s="232"/>
      <c r="P12" s="232"/>
      <c r="Q12" s="232"/>
      <c r="R12" s="232"/>
      <c r="S12" s="232"/>
      <c r="T12" s="12"/>
      <c r="U12" s="12"/>
      <c r="V12" s="12"/>
      <c r="W12" s="12"/>
      <c r="X12" s="12"/>
      <c r="Y12" s="12"/>
      <c r="Z12" s="12"/>
      <c r="AA12" s="12"/>
      <c r="AB12" s="12"/>
    </row>
    <row r="13" spans="1:28" s="8"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9"/>
      <c r="U13" s="9"/>
      <c r="V13" s="9"/>
      <c r="W13" s="9"/>
      <c r="X13" s="9"/>
      <c r="Y13" s="9"/>
      <c r="Z13" s="9"/>
      <c r="AA13" s="9"/>
      <c r="AB13" s="9"/>
    </row>
    <row r="14" spans="1:28" s="3" customFormat="1" ht="18.75" x14ac:dyDescent="0.2">
      <c r="A14" s="233" t="str">
        <f>'1. паспорт местоположение'!A15:C15</f>
        <v xml:space="preserve">Электроснабжение ЭПУ потребителей в соответствии с договором на ТП № 2-48-25-4051 г. Славянск-на-Кубани </v>
      </c>
      <c r="B14" s="233"/>
      <c r="C14" s="233"/>
      <c r="D14" s="233"/>
      <c r="E14" s="233"/>
      <c r="F14" s="233"/>
      <c r="G14" s="233"/>
      <c r="H14" s="233"/>
      <c r="I14" s="233"/>
      <c r="J14" s="233"/>
      <c r="K14" s="233"/>
      <c r="L14" s="233"/>
      <c r="M14" s="233"/>
      <c r="N14" s="233"/>
      <c r="O14" s="233"/>
      <c r="P14" s="233"/>
      <c r="Q14" s="233"/>
      <c r="R14" s="233"/>
      <c r="S14" s="233"/>
      <c r="T14" s="7"/>
      <c r="U14" s="7"/>
      <c r="V14" s="7"/>
      <c r="W14" s="7"/>
      <c r="X14" s="7"/>
      <c r="Y14" s="7"/>
      <c r="Z14" s="7"/>
      <c r="AA14" s="7"/>
      <c r="AB14" s="7"/>
    </row>
    <row r="15" spans="1:28" s="3" customFormat="1" ht="15" customHeight="1" x14ac:dyDescent="0.2">
      <c r="A15" s="232" t="s">
        <v>3</v>
      </c>
      <c r="B15" s="232"/>
      <c r="C15" s="232"/>
      <c r="D15" s="232"/>
      <c r="E15" s="232"/>
      <c r="F15" s="232"/>
      <c r="G15" s="232"/>
      <c r="H15" s="232"/>
      <c r="I15" s="232"/>
      <c r="J15" s="232"/>
      <c r="K15" s="232"/>
      <c r="L15" s="232"/>
      <c r="M15" s="232"/>
      <c r="N15" s="232"/>
      <c r="O15" s="232"/>
      <c r="P15" s="232"/>
      <c r="Q15" s="232"/>
      <c r="R15" s="232"/>
      <c r="S15" s="232"/>
      <c r="T15" s="5"/>
      <c r="U15" s="5"/>
      <c r="V15" s="5"/>
      <c r="W15" s="5"/>
      <c r="X15" s="5"/>
      <c r="Y15" s="5"/>
      <c r="Z15" s="5"/>
      <c r="AA15" s="5"/>
      <c r="AB15" s="5"/>
    </row>
    <row r="16" spans="1:28" s="3"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4"/>
      <c r="U16" s="4"/>
      <c r="V16" s="4"/>
      <c r="W16" s="4"/>
      <c r="X16" s="4"/>
      <c r="Y16" s="4"/>
    </row>
    <row r="17" spans="1:28" s="3" customFormat="1" ht="45.75" customHeight="1" x14ac:dyDescent="0.2">
      <c r="A17" s="236" t="s">
        <v>338</v>
      </c>
      <c r="B17" s="236"/>
      <c r="C17" s="236"/>
      <c r="D17" s="236"/>
      <c r="E17" s="236"/>
      <c r="F17" s="236"/>
      <c r="G17" s="236"/>
      <c r="H17" s="236"/>
      <c r="I17" s="236"/>
      <c r="J17" s="236"/>
      <c r="K17" s="236"/>
      <c r="L17" s="236"/>
      <c r="M17" s="236"/>
      <c r="N17" s="236"/>
      <c r="O17" s="236"/>
      <c r="P17" s="236"/>
      <c r="Q17" s="236"/>
      <c r="R17" s="236"/>
      <c r="S17" s="236"/>
      <c r="T17" s="6"/>
      <c r="U17" s="6"/>
      <c r="V17" s="6"/>
      <c r="W17" s="6"/>
      <c r="X17" s="6"/>
      <c r="Y17" s="6"/>
      <c r="Z17" s="6"/>
      <c r="AA17" s="6"/>
      <c r="AB17" s="6"/>
    </row>
    <row r="18" spans="1:28"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4"/>
      <c r="U18" s="4"/>
      <c r="V18" s="4"/>
      <c r="W18" s="4"/>
      <c r="X18" s="4"/>
      <c r="Y18" s="4"/>
    </row>
    <row r="19" spans="1:28" s="3" customFormat="1" ht="54" customHeight="1" x14ac:dyDescent="0.2">
      <c r="A19" s="227" t="s">
        <v>2</v>
      </c>
      <c r="B19" s="227" t="s">
        <v>93</v>
      </c>
      <c r="C19" s="229" t="s">
        <v>232</v>
      </c>
      <c r="D19" s="227" t="s">
        <v>231</v>
      </c>
      <c r="E19" s="227" t="s">
        <v>92</v>
      </c>
      <c r="F19" s="227" t="s">
        <v>91</v>
      </c>
      <c r="G19" s="227" t="s">
        <v>227</v>
      </c>
      <c r="H19" s="227" t="s">
        <v>90</v>
      </c>
      <c r="I19" s="227" t="s">
        <v>89</v>
      </c>
      <c r="J19" s="227" t="s">
        <v>88</v>
      </c>
      <c r="K19" s="227" t="s">
        <v>87</v>
      </c>
      <c r="L19" s="227" t="s">
        <v>86</v>
      </c>
      <c r="M19" s="227" t="s">
        <v>85</v>
      </c>
      <c r="N19" s="227" t="s">
        <v>84</v>
      </c>
      <c r="O19" s="227" t="s">
        <v>83</v>
      </c>
      <c r="P19" s="227" t="s">
        <v>82</v>
      </c>
      <c r="Q19" s="227" t="s">
        <v>230</v>
      </c>
      <c r="R19" s="227"/>
      <c r="S19" s="231" t="s">
        <v>332</v>
      </c>
      <c r="T19" s="4"/>
      <c r="U19" s="4"/>
      <c r="V19" s="4"/>
      <c r="W19" s="4"/>
      <c r="X19" s="4"/>
      <c r="Y19" s="4"/>
    </row>
    <row r="20" spans="1:28" s="3" customFormat="1" ht="180.75" customHeight="1" x14ac:dyDescent="0.2">
      <c r="A20" s="227"/>
      <c r="B20" s="227"/>
      <c r="C20" s="230"/>
      <c r="D20" s="227"/>
      <c r="E20" s="227"/>
      <c r="F20" s="227"/>
      <c r="G20" s="227"/>
      <c r="H20" s="227"/>
      <c r="I20" s="227"/>
      <c r="J20" s="227"/>
      <c r="K20" s="227"/>
      <c r="L20" s="227"/>
      <c r="M20" s="227"/>
      <c r="N20" s="227"/>
      <c r="O20" s="227"/>
      <c r="P20" s="227"/>
      <c r="Q20" s="35" t="s">
        <v>228</v>
      </c>
      <c r="R20" s="36" t="s">
        <v>229</v>
      </c>
      <c r="S20" s="231"/>
      <c r="T20" s="27"/>
      <c r="U20" s="27"/>
      <c r="V20" s="27"/>
      <c r="W20" s="27"/>
      <c r="X20" s="27"/>
      <c r="Y20" s="27"/>
      <c r="Z20" s="26"/>
      <c r="AA20" s="26"/>
      <c r="AB20" s="26"/>
    </row>
    <row r="21" spans="1:28" s="3" customFormat="1" ht="18.75" x14ac:dyDescent="0.2">
      <c r="A21" s="35">
        <v>1</v>
      </c>
      <c r="B21" s="37">
        <v>2</v>
      </c>
      <c r="C21" s="35">
        <v>3</v>
      </c>
      <c r="D21" s="37">
        <v>4</v>
      </c>
      <c r="E21" s="35">
        <v>5</v>
      </c>
      <c r="F21" s="37">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90" customHeight="1" x14ac:dyDescent="0.2">
      <c r="A22" s="35">
        <v>1</v>
      </c>
      <c r="B22" s="216" t="s">
        <v>423</v>
      </c>
      <c r="C22" s="90" t="s">
        <v>375</v>
      </c>
      <c r="D22" s="90" t="s">
        <v>401</v>
      </c>
      <c r="E22" s="216" t="s">
        <v>424</v>
      </c>
      <c r="F22" s="216" t="s">
        <v>425</v>
      </c>
      <c r="G22" s="195" t="s">
        <v>426</v>
      </c>
      <c r="H22" s="90">
        <v>1.4999999999999999E-2</v>
      </c>
      <c r="I22" s="90">
        <v>7.0000000000000001E-3</v>
      </c>
      <c r="J22" s="90">
        <v>8.0000000000000002E-3</v>
      </c>
      <c r="K22" s="90">
        <v>0.4</v>
      </c>
      <c r="L22" s="90">
        <v>3</v>
      </c>
      <c r="M22" s="90">
        <v>0</v>
      </c>
      <c r="N22" s="90">
        <v>0</v>
      </c>
      <c r="O22" s="90">
        <v>0</v>
      </c>
      <c r="P22" s="90">
        <v>0</v>
      </c>
      <c r="Q22" s="214" t="str">
        <f>'1. паспорт местоположение'!C23</f>
        <v xml:space="preserve">Строительство ВЛИ-0,4кВ от ГКТП Ц13-21  до границы участка Заказчика, проводом марки СИП 2А, сечением 3*95+1*70 мм2. </v>
      </c>
      <c r="R22" s="90" t="s">
        <v>375</v>
      </c>
      <c r="S22" s="208" t="s">
        <v>375</v>
      </c>
      <c r="T22" s="27"/>
      <c r="U22" s="27"/>
      <c r="V22" s="27"/>
      <c r="W22" s="27"/>
      <c r="X22" s="27"/>
      <c r="Y22" s="27"/>
      <c r="Z22" s="26"/>
      <c r="AA22" s="26"/>
      <c r="AB22" s="26"/>
    </row>
    <row r="23" spans="1:28" ht="20.25" customHeight="1" x14ac:dyDescent="0.25">
      <c r="A23" s="67"/>
      <c r="B23" s="37" t="s">
        <v>225</v>
      </c>
      <c r="C23" s="37"/>
      <c r="D23" s="37"/>
      <c r="E23" s="67" t="s">
        <v>226</v>
      </c>
      <c r="F23" s="67" t="s">
        <v>226</v>
      </c>
      <c r="G23" s="67" t="s">
        <v>226</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x14ac:dyDescent="0.25">
      <c r="A27" s="118"/>
      <c r="B27" s="112"/>
      <c r="C27" s="118"/>
      <c r="D27" s="118"/>
      <c r="E27" s="118"/>
      <c r="F27" s="118"/>
      <c r="G27" s="118"/>
      <c r="H27" s="118"/>
      <c r="I27" s="118"/>
      <c r="J27" s="118"/>
      <c r="K27" s="118"/>
      <c r="L27" s="118"/>
      <c r="M27" s="118"/>
      <c r="N27" s="118"/>
      <c r="O27" s="118"/>
      <c r="P27" s="118"/>
      <c r="Q27" s="118"/>
      <c r="R27" s="118"/>
      <c r="S27" s="118"/>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T4" sqref="T4"/>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65</v>
      </c>
    </row>
    <row r="3" spans="1:20" s="11" customFormat="1" ht="18.75" customHeight="1" x14ac:dyDescent="0.3">
      <c r="A3" s="17"/>
      <c r="H3" s="15"/>
      <c r="T3" s="14" t="s">
        <v>8</v>
      </c>
    </row>
    <row r="4" spans="1:20" s="11" customFormat="1" ht="18.75" customHeight="1" x14ac:dyDescent="0.3">
      <c r="A4" s="17"/>
      <c r="H4" s="15"/>
      <c r="T4" s="14" t="s">
        <v>402</v>
      </c>
    </row>
    <row r="5" spans="1:20" s="11" customFormat="1" ht="18.75" customHeight="1" x14ac:dyDescent="0.3">
      <c r="A5" s="17"/>
      <c r="H5" s="15"/>
      <c r="T5" s="14"/>
    </row>
    <row r="6" spans="1:20" s="11" customFormat="1" x14ac:dyDescent="0.2">
      <c r="A6" s="220" t="str">
        <f>'1. паспорт местоположение'!A5:C5</f>
        <v>Год раскрытия информации: 2026 год</v>
      </c>
      <c r="B6" s="220"/>
      <c r="C6" s="220"/>
      <c r="D6" s="220"/>
      <c r="E6" s="220"/>
      <c r="F6" s="220"/>
      <c r="G6" s="220"/>
      <c r="H6" s="220"/>
      <c r="I6" s="220"/>
      <c r="J6" s="220"/>
      <c r="K6" s="220"/>
      <c r="L6" s="220"/>
      <c r="M6" s="220"/>
      <c r="N6" s="220"/>
      <c r="O6" s="220"/>
      <c r="P6" s="220"/>
      <c r="Q6" s="220"/>
      <c r="R6" s="220"/>
      <c r="S6" s="220"/>
      <c r="T6" s="220"/>
    </row>
    <row r="7" spans="1:20" s="11" customFormat="1" x14ac:dyDescent="0.2">
      <c r="A7" s="16"/>
      <c r="H7" s="15"/>
    </row>
    <row r="8" spans="1:20" s="11" customFormat="1" ht="18.75" x14ac:dyDescent="0.2">
      <c r="A8" s="228" t="s">
        <v>7</v>
      </c>
      <c r="B8" s="228"/>
      <c r="C8" s="228"/>
      <c r="D8" s="228"/>
      <c r="E8" s="228"/>
      <c r="F8" s="228"/>
      <c r="G8" s="228"/>
      <c r="H8" s="228"/>
      <c r="I8" s="228"/>
      <c r="J8" s="228"/>
      <c r="K8" s="228"/>
      <c r="L8" s="228"/>
      <c r="M8" s="228"/>
      <c r="N8" s="228"/>
      <c r="O8" s="228"/>
      <c r="P8" s="228"/>
      <c r="Q8" s="228"/>
      <c r="R8" s="228"/>
      <c r="S8" s="228"/>
      <c r="T8" s="228"/>
    </row>
    <row r="9" spans="1:20" s="11" customFormat="1" ht="18.75" x14ac:dyDescent="0.2">
      <c r="A9" s="228"/>
      <c r="B9" s="228"/>
      <c r="C9" s="228"/>
      <c r="D9" s="228"/>
      <c r="E9" s="228"/>
      <c r="F9" s="228"/>
      <c r="G9" s="228"/>
      <c r="H9" s="228"/>
      <c r="I9" s="228"/>
      <c r="J9" s="228"/>
      <c r="K9" s="228"/>
      <c r="L9" s="228"/>
      <c r="M9" s="228"/>
      <c r="N9" s="228"/>
      <c r="O9" s="228"/>
      <c r="P9" s="228"/>
      <c r="Q9" s="228"/>
      <c r="R9" s="228"/>
      <c r="S9" s="228"/>
      <c r="T9" s="228"/>
    </row>
    <row r="10" spans="1:20" s="11" customFormat="1" ht="18.75" customHeight="1" x14ac:dyDescent="0.2">
      <c r="A10" s="228" t="str">
        <f>'1. паспорт местоположение'!A9:C9</f>
        <v>АО "Электросети Кубани"</v>
      </c>
      <c r="B10" s="228"/>
      <c r="C10" s="228"/>
      <c r="D10" s="228"/>
      <c r="E10" s="228"/>
      <c r="F10" s="228"/>
      <c r="G10" s="228"/>
      <c r="H10" s="228"/>
      <c r="I10" s="228"/>
      <c r="J10" s="228"/>
      <c r="K10" s="228"/>
      <c r="L10" s="228"/>
      <c r="M10" s="228"/>
      <c r="N10" s="228"/>
      <c r="O10" s="228"/>
      <c r="P10" s="228"/>
      <c r="Q10" s="228"/>
      <c r="R10" s="228"/>
      <c r="S10" s="228"/>
      <c r="T10" s="228"/>
    </row>
    <row r="11" spans="1:20" s="11" customFormat="1" ht="18.75" customHeight="1" x14ac:dyDescent="0.2">
      <c r="A11" s="232" t="s">
        <v>6</v>
      </c>
      <c r="B11" s="232"/>
      <c r="C11" s="232"/>
      <c r="D11" s="232"/>
      <c r="E11" s="232"/>
      <c r="F11" s="232"/>
      <c r="G11" s="232"/>
      <c r="H11" s="232"/>
      <c r="I11" s="232"/>
      <c r="J11" s="232"/>
      <c r="K11" s="232"/>
      <c r="L11" s="232"/>
      <c r="M11" s="232"/>
      <c r="N11" s="232"/>
      <c r="O11" s="232"/>
      <c r="P11" s="232"/>
      <c r="Q11" s="232"/>
      <c r="R11" s="232"/>
      <c r="S11" s="232"/>
      <c r="T11" s="232"/>
    </row>
    <row r="12" spans="1:20" s="11"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11" customFormat="1" ht="18.75" customHeight="1" x14ac:dyDescent="0.2">
      <c r="A13" s="233" t="str">
        <f>'1. паспорт местоположение'!A12:C12</f>
        <v>P_Сл_25_ТП_017714</v>
      </c>
      <c r="B13" s="233"/>
      <c r="C13" s="233"/>
      <c r="D13" s="233"/>
      <c r="E13" s="233"/>
      <c r="F13" s="233"/>
      <c r="G13" s="233"/>
      <c r="H13" s="233"/>
      <c r="I13" s="233"/>
      <c r="J13" s="233"/>
      <c r="K13" s="233"/>
      <c r="L13" s="233"/>
      <c r="M13" s="233"/>
      <c r="N13" s="233"/>
      <c r="O13" s="233"/>
      <c r="P13" s="233"/>
      <c r="Q13" s="233"/>
      <c r="R13" s="233"/>
      <c r="S13" s="233"/>
      <c r="T13" s="233"/>
    </row>
    <row r="14" spans="1:20" s="11" customFormat="1" ht="18.75" customHeight="1" x14ac:dyDescent="0.2">
      <c r="A14" s="232" t="s">
        <v>5</v>
      </c>
      <c r="B14" s="232"/>
      <c r="C14" s="232"/>
      <c r="D14" s="232"/>
      <c r="E14" s="232"/>
      <c r="F14" s="232"/>
      <c r="G14" s="232"/>
      <c r="H14" s="232"/>
      <c r="I14" s="232"/>
      <c r="J14" s="232"/>
      <c r="K14" s="232"/>
      <c r="L14" s="232"/>
      <c r="M14" s="232"/>
      <c r="N14" s="232"/>
      <c r="O14" s="232"/>
      <c r="P14" s="232"/>
      <c r="Q14" s="232"/>
      <c r="R14" s="232"/>
      <c r="S14" s="232"/>
      <c r="T14" s="232"/>
    </row>
    <row r="15" spans="1:20" s="8"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3" customFormat="1" ht="18.75" x14ac:dyDescent="0.2">
      <c r="A16" s="233" t="str">
        <f>'1. паспорт местоположение'!A15:C15</f>
        <v xml:space="preserve">Электроснабжение ЭПУ потребителей в соответствии с договором на ТП № 2-48-25-4051 г. Славянск-на-Кубани </v>
      </c>
      <c r="B16" s="233"/>
      <c r="C16" s="233"/>
      <c r="D16" s="233"/>
      <c r="E16" s="233"/>
      <c r="F16" s="233"/>
      <c r="G16" s="233"/>
      <c r="H16" s="233"/>
      <c r="I16" s="233"/>
      <c r="J16" s="233"/>
      <c r="K16" s="233"/>
      <c r="L16" s="233"/>
      <c r="M16" s="233"/>
      <c r="N16" s="233"/>
      <c r="O16" s="233"/>
      <c r="P16" s="233"/>
      <c r="Q16" s="233"/>
      <c r="R16" s="233"/>
      <c r="S16" s="233"/>
      <c r="T16" s="233"/>
    </row>
    <row r="17" spans="1:113" s="3" customFormat="1" ht="15" customHeight="1" x14ac:dyDescent="0.2">
      <c r="A17" s="232" t="s">
        <v>3</v>
      </c>
      <c r="B17" s="232"/>
      <c r="C17" s="232"/>
      <c r="D17" s="232"/>
      <c r="E17" s="232"/>
      <c r="F17" s="232"/>
      <c r="G17" s="232"/>
      <c r="H17" s="232"/>
      <c r="I17" s="232"/>
      <c r="J17" s="232"/>
      <c r="K17" s="232"/>
      <c r="L17" s="232"/>
      <c r="M17" s="232"/>
      <c r="N17" s="232"/>
      <c r="O17" s="232"/>
      <c r="P17" s="232"/>
      <c r="Q17" s="232"/>
      <c r="R17" s="232"/>
      <c r="S17" s="232"/>
      <c r="T17" s="232"/>
    </row>
    <row r="18" spans="1:113"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113" s="3" customFormat="1" ht="15" customHeight="1" x14ac:dyDescent="0.2">
      <c r="A19" s="233" t="s">
        <v>342</v>
      </c>
      <c r="B19" s="233"/>
      <c r="C19" s="233"/>
      <c r="D19" s="233"/>
      <c r="E19" s="233"/>
      <c r="F19" s="233"/>
      <c r="G19" s="233"/>
      <c r="H19" s="233"/>
      <c r="I19" s="233"/>
      <c r="J19" s="233"/>
      <c r="K19" s="233"/>
      <c r="L19" s="233"/>
      <c r="M19" s="233"/>
      <c r="N19" s="233"/>
      <c r="O19" s="233"/>
      <c r="P19" s="233"/>
      <c r="Q19" s="233"/>
      <c r="R19" s="233"/>
      <c r="S19" s="233"/>
      <c r="T19" s="233"/>
    </row>
    <row r="20" spans="1:113" s="47"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46" t="s">
        <v>2</v>
      </c>
      <c r="B21" s="239" t="s">
        <v>210</v>
      </c>
      <c r="C21" s="240"/>
      <c r="D21" s="243" t="s">
        <v>105</v>
      </c>
      <c r="E21" s="239" t="s">
        <v>365</v>
      </c>
      <c r="F21" s="240"/>
      <c r="G21" s="239" t="s">
        <v>221</v>
      </c>
      <c r="H21" s="240"/>
      <c r="I21" s="239" t="s">
        <v>104</v>
      </c>
      <c r="J21" s="240"/>
      <c r="K21" s="243" t="s">
        <v>103</v>
      </c>
      <c r="L21" s="239" t="s">
        <v>102</v>
      </c>
      <c r="M21" s="240"/>
      <c r="N21" s="239" t="s">
        <v>362</v>
      </c>
      <c r="O21" s="240"/>
      <c r="P21" s="243" t="s">
        <v>101</v>
      </c>
      <c r="Q21" s="249" t="s">
        <v>100</v>
      </c>
      <c r="R21" s="250"/>
      <c r="S21" s="249" t="s">
        <v>99</v>
      </c>
      <c r="T21" s="251"/>
    </row>
    <row r="22" spans="1:113" ht="204.75" customHeight="1" x14ac:dyDescent="0.25">
      <c r="A22" s="247"/>
      <c r="B22" s="241"/>
      <c r="C22" s="242"/>
      <c r="D22" s="245"/>
      <c r="E22" s="241"/>
      <c r="F22" s="242"/>
      <c r="G22" s="241"/>
      <c r="H22" s="242"/>
      <c r="I22" s="241"/>
      <c r="J22" s="242"/>
      <c r="K22" s="244"/>
      <c r="L22" s="241"/>
      <c r="M22" s="242"/>
      <c r="N22" s="241"/>
      <c r="O22" s="242"/>
      <c r="P22" s="244"/>
      <c r="Q22" s="62" t="s">
        <v>98</v>
      </c>
      <c r="R22" s="62" t="s">
        <v>341</v>
      </c>
      <c r="S22" s="62" t="s">
        <v>97</v>
      </c>
      <c r="T22" s="62" t="s">
        <v>96</v>
      </c>
    </row>
    <row r="23" spans="1:113" ht="51.75" customHeight="1" x14ac:dyDescent="0.25">
      <c r="A23" s="248"/>
      <c r="B23" s="81" t="s">
        <v>94</v>
      </c>
      <c r="C23" s="81" t="s">
        <v>95</v>
      </c>
      <c r="D23" s="244"/>
      <c r="E23" s="81" t="s">
        <v>94</v>
      </c>
      <c r="F23" s="81" t="s">
        <v>95</v>
      </c>
      <c r="G23" s="81" t="s">
        <v>94</v>
      </c>
      <c r="H23" s="81" t="s">
        <v>95</v>
      </c>
      <c r="I23" s="81" t="s">
        <v>94</v>
      </c>
      <c r="J23" s="81" t="s">
        <v>95</v>
      </c>
      <c r="K23" s="81" t="s">
        <v>94</v>
      </c>
      <c r="L23" s="81" t="s">
        <v>94</v>
      </c>
      <c r="M23" s="81" t="s">
        <v>95</v>
      </c>
      <c r="N23" s="81" t="s">
        <v>94</v>
      </c>
      <c r="O23" s="81" t="s">
        <v>95</v>
      </c>
      <c r="P23" s="82" t="s">
        <v>94</v>
      </c>
      <c r="Q23" s="62" t="s">
        <v>94</v>
      </c>
      <c r="R23" s="62" t="s">
        <v>94</v>
      </c>
      <c r="S23" s="62" t="s">
        <v>94</v>
      </c>
      <c r="T23" s="62" t="s">
        <v>94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7" customFormat="1" ht="130.5" customHeight="1" x14ac:dyDescent="0.25">
      <c r="A25" s="186" t="s">
        <v>375</v>
      </c>
      <c r="B25" s="186" t="s">
        <v>375</v>
      </c>
      <c r="C25" s="186" t="s">
        <v>375</v>
      </c>
      <c r="D25" s="186" t="s">
        <v>375</v>
      </c>
      <c r="E25" s="186" t="s">
        <v>375</v>
      </c>
      <c r="F25" s="186" t="s">
        <v>375</v>
      </c>
      <c r="G25" s="186" t="s">
        <v>375</v>
      </c>
      <c r="H25" s="186" t="s">
        <v>375</v>
      </c>
      <c r="I25" s="186" t="s">
        <v>375</v>
      </c>
      <c r="J25" s="186" t="s">
        <v>375</v>
      </c>
      <c r="K25" s="186" t="s">
        <v>375</v>
      </c>
      <c r="L25" s="186" t="s">
        <v>375</v>
      </c>
      <c r="M25" s="186" t="s">
        <v>375</v>
      </c>
      <c r="N25" s="186" t="s">
        <v>375</v>
      </c>
      <c r="O25" s="186" t="s">
        <v>375</v>
      </c>
      <c r="P25" s="186" t="s">
        <v>375</v>
      </c>
      <c r="Q25" s="186" t="s">
        <v>375</v>
      </c>
      <c r="R25" s="186" t="s">
        <v>375</v>
      </c>
      <c r="S25" s="186" t="s">
        <v>375</v>
      </c>
      <c r="T25" s="186" t="s">
        <v>375</v>
      </c>
    </row>
    <row r="26" spans="1:113" ht="3" customHeight="1" x14ac:dyDescent="0.25"/>
    <row r="27" spans="1:113" s="45" customFormat="1" ht="12.75" x14ac:dyDescent="0.2">
      <c r="B27" s="46"/>
      <c r="C27" s="46"/>
      <c r="K27" s="46"/>
    </row>
    <row r="28" spans="1:113" s="45" customFormat="1" x14ac:dyDescent="0.25">
      <c r="B28" s="43"/>
      <c r="C28" s="43"/>
      <c r="D28" s="43"/>
      <c r="E28" s="43"/>
      <c r="F28" s="43"/>
      <c r="G28" s="43"/>
      <c r="H28" s="43"/>
      <c r="I28" s="43"/>
      <c r="J28" s="43"/>
      <c r="K28" s="43"/>
      <c r="L28" s="43"/>
      <c r="M28" s="43"/>
      <c r="N28" s="43"/>
      <c r="O28" s="43"/>
      <c r="P28" s="43"/>
      <c r="Q28" s="43"/>
      <c r="R28" s="43"/>
    </row>
    <row r="29" spans="1:113" x14ac:dyDescent="0.25">
      <c r="B29" s="238"/>
      <c r="C29" s="238"/>
      <c r="D29" s="238"/>
      <c r="E29" s="238"/>
      <c r="F29" s="238"/>
      <c r="G29" s="238"/>
      <c r="H29" s="238"/>
      <c r="I29" s="238"/>
      <c r="J29" s="238"/>
      <c r="K29" s="238"/>
      <c r="L29" s="238"/>
      <c r="M29" s="238"/>
      <c r="N29" s="238"/>
      <c r="O29" s="238"/>
      <c r="P29" s="238"/>
      <c r="Q29" s="238"/>
      <c r="R29" s="238"/>
    </row>
    <row r="30" spans="1:113" x14ac:dyDescent="0.25">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2"/>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2"/>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0" customFormat="1" x14ac:dyDescent="0.25">
      <c r="B33" s="42"/>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1:113" s="40" customFormat="1" x14ac:dyDescent="0.25">
      <c r="B34" s="42"/>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1:113" s="40" customFormat="1" x14ac:dyDescent="0.25">
      <c r="B35" s="42"/>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1:113" s="40" customFormat="1" x14ac:dyDescent="0.25">
      <c r="B36" s="42"/>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1:113" s="40" customFormat="1" x14ac:dyDescent="0.25">
      <c r="B37" s="42"/>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1:113" s="40" customFormat="1" x14ac:dyDescent="0.25">
      <c r="B38" s="42"/>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1:113" s="40" customFormat="1" x14ac:dyDescent="0.25">
      <c r="B39" s="42"/>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1:113" s="40" customFormat="1" x14ac:dyDescent="0.25">
      <c r="B40" s="42"/>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1:113" s="40" customFormat="1"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1:113" s="40" customFormat="1" x14ac:dyDescent="0.25">
      <c r="A42" s="113"/>
      <c r="B42" s="112"/>
      <c r="C42" s="113"/>
      <c r="D42" s="113"/>
      <c r="E42" s="113"/>
      <c r="F42" s="113"/>
      <c r="G42" s="113"/>
      <c r="H42" s="113"/>
      <c r="I42" s="113"/>
      <c r="J42" s="113"/>
      <c r="K42" s="113"/>
      <c r="L42" s="113"/>
      <c r="M42" s="113"/>
      <c r="N42" s="113"/>
      <c r="O42" s="113"/>
      <c r="P42" s="113"/>
      <c r="Q42" s="114"/>
      <c r="R42" s="114"/>
      <c r="S42" s="114"/>
      <c r="T42" s="114"/>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5" sqref="R25"/>
    </sheetView>
  </sheetViews>
  <sheetFormatPr defaultColWidth="10.7109375" defaultRowHeight="15.75" x14ac:dyDescent="0.25"/>
  <cols>
    <col min="1" max="1" width="10.7109375" style="39"/>
    <col min="2" max="2" width="12.42578125" style="39" customWidth="1"/>
    <col min="3" max="3" width="12.5703125" style="39" customWidth="1"/>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65</v>
      </c>
    </row>
    <row r="2" spans="1:27" s="11" customFormat="1" ht="18.75" customHeight="1" x14ac:dyDescent="0.3">
      <c r="E2" s="17"/>
      <c r="Q2" s="15"/>
      <c r="R2" s="15"/>
      <c r="AA2" s="14" t="s">
        <v>8</v>
      </c>
    </row>
    <row r="3" spans="1:27" s="11" customFormat="1" ht="18.75" customHeight="1" x14ac:dyDescent="0.3">
      <c r="E3" s="17"/>
      <c r="Q3" s="15"/>
      <c r="R3" s="15"/>
      <c r="AA3" s="14" t="s">
        <v>402</v>
      </c>
    </row>
    <row r="4" spans="1:27" s="11" customFormat="1" x14ac:dyDescent="0.2">
      <c r="E4" s="16"/>
      <c r="Q4" s="15"/>
      <c r="R4" s="15"/>
    </row>
    <row r="5" spans="1:27" s="11" customFormat="1" x14ac:dyDescent="0.2">
      <c r="A5" s="220" t="str">
        <f>'1. паспорт местоположение'!A5:C5</f>
        <v>Год раскрытия информации: 2026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28" t="s">
        <v>7</v>
      </c>
      <c r="F7" s="228"/>
      <c r="G7" s="228"/>
      <c r="H7" s="228"/>
      <c r="I7" s="228"/>
      <c r="J7" s="228"/>
      <c r="K7" s="228"/>
      <c r="L7" s="228"/>
      <c r="M7" s="228"/>
      <c r="N7" s="228"/>
      <c r="O7" s="228"/>
      <c r="P7" s="228"/>
      <c r="Q7" s="228"/>
      <c r="R7" s="228"/>
      <c r="S7" s="228"/>
      <c r="T7" s="228"/>
      <c r="U7" s="228"/>
      <c r="V7" s="228"/>
      <c r="W7" s="228"/>
      <c r="X7" s="228"/>
      <c r="Y7" s="22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20" t="str">
        <f>'1. паспорт местоположение'!A9:C9</f>
        <v>АО "Электросети Кубани"</v>
      </c>
      <c r="B9" s="220"/>
      <c r="C9" s="220"/>
      <c r="D9" s="220"/>
      <c r="E9" s="220" t="e">
        <f>'1. паспорт местоположение'!A9:C9</f>
        <v>#VALUE!</v>
      </c>
      <c r="F9" s="220"/>
      <c r="G9" s="220"/>
      <c r="H9" s="220"/>
      <c r="I9" s="220"/>
      <c r="J9" s="220"/>
      <c r="K9" s="220"/>
      <c r="L9" s="220"/>
      <c r="M9" s="220"/>
      <c r="N9" s="220"/>
      <c r="O9" s="220"/>
      <c r="P9" s="220"/>
      <c r="Q9" s="220"/>
      <c r="R9" s="220"/>
      <c r="S9" s="220"/>
      <c r="T9" s="220"/>
      <c r="U9" s="220"/>
      <c r="V9" s="220"/>
      <c r="W9" s="220"/>
      <c r="X9" s="220"/>
      <c r="Y9" s="220"/>
      <c r="Z9" s="220"/>
      <c r="AA9" s="220"/>
    </row>
    <row r="10" spans="1:27" s="11" customFormat="1" ht="18.75" customHeight="1" x14ac:dyDescent="0.2">
      <c r="E10" s="232" t="s">
        <v>6</v>
      </c>
      <c r="F10" s="232"/>
      <c r="G10" s="232"/>
      <c r="H10" s="232"/>
      <c r="I10" s="232"/>
      <c r="J10" s="232"/>
      <c r="K10" s="232"/>
      <c r="L10" s="232"/>
      <c r="M10" s="232"/>
      <c r="N10" s="232"/>
      <c r="O10" s="232"/>
      <c r="P10" s="232"/>
      <c r="Q10" s="232"/>
      <c r="R10" s="232"/>
      <c r="S10" s="232"/>
      <c r="T10" s="232"/>
      <c r="U10" s="232"/>
      <c r="V10" s="232"/>
      <c r="W10" s="232"/>
      <c r="X10" s="232"/>
      <c r="Y10" s="23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0" t="str">
        <f>'1. паспорт местоположение'!A12:C12</f>
        <v>P_Сл_25_ТП_017714</v>
      </c>
      <c r="B12" s="260"/>
      <c r="C12" s="260"/>
      <c r="D12" s="260"/>
      <c r="E12" s="260" t="s">
        <v>4</v>
      </c>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1" customFormat="1" ht="18.75" customHeight="1" x14ac:dyDescent="0.2">
      <c r="E13" s="232" t="s">
        <v>5</v>
      </c>
      <c r="F13" s="232"/>
      <c r="G13" s="232"/>
      <c r="H13" s="232"/>
      <c r="I13" s="232"/>
      <c r="J13" s="232"/>
      <c r="K13" s="232"/>
      <c r="L13" s="232"/>
      <c r="M13" s="232"/>
      <c r="N13" s="232"/>
      <c r="O13" s="232"/>
      <c r="P13" s="232"/>
      <c r="Q13" s="232"/>
      <c r="R13" s="232"/>
      <c r="S13" s="232"/>
      <c r="T13" s="232"/>
      <c r="U13" s="232"/>
      <c r="V13" s="232"/>
      <c r="W13" s="232"/>
      <c r="X13" s="232"/>
      <c r="Y13" s="23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60" t="str">
        <f>'1. паспорт местоположение'!A15:C15</f>
        <v xml:space="preserve">Электроснабжение ЭПУ потребителей в соответствии с договором на ТП № 2-48-25-4051 г. Славянск-на-Кубани </v>
      </c>
      <c r="B15" s="260"/>
      <c r="C15" s="260"/>
      <c r="D15" s="260"/>
      <c r="E15" s="260" t="s">
        <v>4</v>
      </c>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32" t="s">
        <v>3</v>
      </c>
      <c r="F16" s="232"/>
      <c r="G16" s="232"/>
      <c r="H16" s="232"/>
      <c r="I16" s="232"/>
      <c r="J16" s="232"/>
      <c r="K16" s="232"/>
      <c r="L16" s="232"/>
      <c r="M16" s="232"/>
      <c r="N16" s="232"/>
      <c r="O16" s="232"/>
      <c r="P16" s="232"/>
      <c r="Q16" s="232"/>
      <c r="R16" s="232"/>
      <c r="S16" s="232"/>
      <c r="T16" s="232"/>
      <c r="U16" s="232"/>
      <c r="V16" s="232"/>
      <c r="W16" s="232"/>
      <c r="X16" s="232"/>
      <c r="Y16" s="23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x14ac:dyDescent="0.25">
      <c r="A19" s="233" t="s">
        <v>344</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47" customFormat="1" ht="21" customHeight="1" x14ac:dyDescent="0.25"/>
    <row r="21" spans="1:27" ht="15.75" customHeight="1" x14ac:dyDescent="0.25">
      <c r="A21" s="253" t="s">
        <v>2</v>
      </c>
      <c r="B21" s="256" t="s">
        <v>348</v>
      </c>
      <c r="C21" s="257"/>
      <c r="D21" s="256" t="s">
        <v>350</v>
      </c>
      <c r="E21" s="257"/>
      <c r="F21" s="249" t="s">
        <v>87</v>
      </c>
      <c r="G21" s="251"/>
      <c r="H21" s="251"/>
      <c r="I21" s="250"/>
      <c r="J21" s="253" t="s">
        <v>351</v>
      </c>
      <c r="K21" s="256" t="s">
        <v>352</v>
      </c>
      <c r="L21" s="257"/>
      <c r="M21" s="256" t="s">
        <v>353</v>
      </c>
      <c r="N21" s="257"/>
      <c r="O21" s="256" t="s">
        <v>343</v>
      </c>
      <c r="P21" s="257"/>
      <c r="Q21" s="256" t="s">
        <v>110</v>
      </c>
      <c r="R21" s="257"/>
      <c r="S21" s="253" t="s">
        <v>109</v>
      </c>
      <c r="T21" s="253" t="s">
        <v>354</v>
      </c>
      <c r="U21" s="253" t="s">
        <v>349</v>
      </c>
      <c r="V21" s="256" t="s">
        <v>108</v>
      </c>
      <c r="W21" s="257"/>
      <c r="X21" s="249" t="s">
        <v>100</v>
      </c>
      <c r="Y21" s="251"/>
      <c r="Z21" s="249" t="s">
        <v>99</v>
      </c>
      <c r="AA21" s="251"/>
    </row>
    <row r="22" spans="1:27" ht="216" customHeight="1" x14ac:dyDescent="0.25">
      <c r="A22" s="254"/>
      <c r="B22" s="258"/>
      <c r="C22" s="259"/>
      <c r="D22" s="258"/>
      <c r="E22" s="259"/>
      <c r="F22" s="249" t="s">
        <v>107</v>
      </c>
      <c r="G22" s="250"/>
      <c r="H22" s="249" t="s">
        <v>106</v>
      </c>
      <c r="I22" s="250"/>
      <c r="J22" s="255"/>
      <c r="K22" s="258"/>
      <c r="L22" s="259"/>
      <c r="M22" s="258"/>
      <c r="N22" s="259"/>
      <c r="O22" s="258"/>
      <c r="P22" s="259"/>
      <c r="Q22" s="258"/>
      <c r="R22" s="259"/>
      <c r="S22" s="255"/>
      <c r="T22" s="255"/>
      <c r="U22" s="255"/>
      <c r="V22" s="258"/>
      <c r="W22" s="259"/>
      <c r="X22" s="62" t="s">
        <v>98</v>
      </c>
      <c r="Y22" s="62" t="s">
        <v>341</v>
      </c>
      <c r="Z22" s="62" t="s">
        <v>97</v>
      </c>
      <c r="AA22" s="62" t="s">
        <v>96</v>
      </c>
    </row>
    <row r="23" spans="1:27" ht="60" customHeight="1" x14ac:dyDescent="0.25">
      <c r="A23" s="255"/>
      <c r="B23" s="79" t="s">
        <v>94</v>
      </c>
      <c r="C23" s="79" t="s">
        <v>95</v>
      </c>
      <c r="D23" s="63" t="s">
        <v>94</v>
      </c>
      <c r="E23" s="63" t="s">
        <v>95</v>
      </c>
      <c r="F23" s="63" t="s">
        <v>94</v>
      </c>
      <c r="G23" s="63" t="s">
        <v>95</v>
      </c>
      <c r="H23" s="63" t="s">
        <v>94</v>
      </c>
      <c r="I23" s="63" t="s">
        <v>95</v>
      </c>
      <c r="J23" s="63" t="s">
        <v>94</v>
      </c>
      <c r="K23" s="63" t="s">
        <v>94</v>
      </c>
      <c r="L23" s="63" t="s">
        <v>95</v>
      </c>
      <c r="M23" s="63" t="s">
        <v>94</v>
      </c>
      <c r="N23" s="63" t="s">
        <v>95</v>
      </c>
      <c r="O23" s="63" t="s">
        <v>94</v>
      </c>
      <c r="P23" s="63" t="s">
        <v>95</v>
      </c>
      <c r="Q23" s="63" t="s">
        <v>94</v>
      </c>
      <c r="R23" s="63" t="s">
        <v>95</v>
      </c>
      <c r="S23" s="63" t="s">
        <v>94</v>
      </c>
      <c r="T23" s="63" t="s">
        <v>94</v>
      </c>
      <c r="U23" s="63" t="s">
        <v>94</v>
      </c>
      <c r="V23" s="63" t="s">
        <v>94</v>
      </c>
      <c r="W23" s="63" t="s">
        <v>95</v>
      </c>
      <c r="X23" s="63" t="s">
        <v>94</v>
      </c>
      <c r="Y23" s="63" t="s">
        <v>94</v>
      </c>
      <c r="Z23" s="62" t="s">
        <v>94</v>
      </c>
      <c r="AA23" s="62" t="s">
        <v>94</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7" customFormat="1" ht="140.25" customHeight="1" x14ac:dyDescent="0.25">
      <c r="A25" s="188">
        <v>1</v>
      </c>
      <c r="B25" s="189" t="s">
        <v>226</v>
      </c>
      <c r="C25" s="62" t="s">
        <v>427</v>
      </c>
      <c r="D25" s="189" t="s">
        <v>226</v>
      </c>
      <c r="E25" s="62" t="s">
        <v>428</v>
      </c>
      <c r="F25" s="189" t="s">
        <v>226</v>
      </c>
      <c r="G25" s="189">
        <v>0.4</v>
      </c>
      <c r="H25" s="189" t="s">
        <v>226</v>
      </c>
      <c r="I25" s="189">
        <v>0.4</v>
      </c>
      <c r="J25" s="198" t="s">
        <v>415</v>
      </c>
      <c r="K25" s="189" t="s">
        <v>226</v>
      </c>
      <c r="L25" s="190" t="s">
        <v>62</v>
      </c>
      <c r="M25" s="189" t="s">
        <v>226</v>
      </c>
      <c r="N25" s="191">
        <v>95</v>
      </c>
      <c r="O25" s="189" t="s">
        <v>226</v>
      </c>
      <c r="P25" s="191" t="s">
        <v>398</v>
      </c>
      <c r="Q25" s="189" t="s">
        <v>226</v>
      </c>
      <c r="R25" s="189">
        <v>9.8000000000000004E-2</v>
      </c>
      <c r="S25" s="189" t="s">
        <v>226</v>
      </c>
      <c r="T25" s="189" t="s">
        <v>226</v>
      </c>
      <c r="U25" s="189" t="s">
        <v>226</v>
      </c>
      <c r="V25" s="189" t="s">
        <v>226</v>
      </c>
      <c r="W25" s="189" t="s">
        <v>397</v>
      </c>
      <c r="X25" s="189" t="s">
        <v>226</v>
      </c>
      <c r="Y25" s="189" t="s">
        <v>226</v>
      </c>
      <c r="Z25" s="189" t="s">
        <v>226</v>
      </c>
      <c r="AA25" s="189" t="s">
        <v>226</v>
      </c>
    </row>
    <row r="26" spans="1:27" x14ac:dyDescent="0.25">
      <c r="X26" s="64"/>
      <c r="Y26" s="65"/>
      <c r="Z26" s="40"/>
      <c r="AA26" s="40"/>
    </row>
    <row r="27" spans="1:27" s="45" customFormat="1" x14ac:dyDescent="0.25">
      <c r="A27" s="115"/>
      <c r="B27" s="112"/>
      <c r="C27" s="115"/>
      <c r="D27" s="116"/>
      <c r="E27" s="115"/>
      <c r="F27" s="116"/>
      <c r="G27" s="116"/>
      <c r="H27" s="116"/>
      <c r="I27" s="116"/>
      <c r="J27" s="116"/>
      <c r="K27" s="116"/>
      <c r="L27" s="116"/>
      <c r="M27" s="116"/>
      <c r="N27" s="116"/>
      <c r="O27" s="116"/>
      <c r="P27" s="116"/>
      <c r="Q27" s="116"/>
      <c r="R27" s="116"/>
      <c r="S27" s="116"/>
      <c r="T27" s="116"/>
      <c r="U27" s="116"/>
      <c r="V27" s="116"/>
      <c r="W27" s="116"/>
      <c r="X27" s="117"/>
      <c r="Y27" s="117"/>
      <c r="Z27" s="117"/>
      <c r="AA27" s="117"/>
    </row>
    <row r="28" spans="1:27" s="45" customFormat="1" ht="12.75" x14ac:dyDescent="0.2">
      <c r="A28" s="46"/>
      <c r="B28" s="46"/>
      <c r="C28" s="4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65</v>
      </c>
      <c r="D1" s="104"/>
      <c r="E1" s="15"/>
      <c r="F1" s="15"/>
    </row>
    <row r="2" spans="1:29" s="11" customFormat="1" ht="18.75" customHeight="1" x14ac:dyDescent="0.3">
      <c r="A2" s="17"/>
      <c r="C2" s="14" t="s">
        <v>8</v>
      </c>
      <c r="D2" s="104"/>
      <c r="E2" s="15"/>
      <c r="F2" s="15"/>
    </row>
    <row r="3" spans="1:29" s="11" customFormat="1" ht="18.75" x14ac:dyDescent="0.3">
      <c r="A3" s="16"/>
      <c r="C3" s="14" t="s">
        <v>402</v>
      </c>
      <c r="D3" s="104"/>
      <c r="E3" s="15"/>
      <c r="F3" s="15"/>
    </row>
    <row r="4" spans="1:29" s="11" customFormat="1" ht="18.75" x14ac:dyDescent="0.3">
      <c r="A4" s="16"/>
      <c r="C4" s="14"/>
      <c r="D4" s="104"/>
      <c r="E4" s="15"/>
      <c r="F4" s="15"/>
    </row>
    <row r="5" spans="1:29" s="11" customFormat="1" ht="15.75" x14ac:dyDescent="0.2">
      <c r="A5" s="220" t="str">
        <f>'1. паспорт местоположение'!A5:C5</f>
        <v>Год раскрытия информации: 2026 год</v>
      </c>
      <c r="B5" s="220"/>
      <c r="C5" s="220"/>
      <c r="D5" s="104"/>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4"/>
      <c r="E6" s="15"/>
      <c r="F6" s="15"/>
      <c r="G6" s="14"/>
    </row>
    <row r="7" spans="1:29" s="11" customFormat="1" ht="18.75" x14ac:dyDescent="0.2">
      <c r="A7" s="228" t="s">
        <v>7</v>
      </c>
      <c r="B7" s="228"/>
      <c r="C7" s="228"/>
      <c r="D7" s="104"/>
      <c r="E7" s="12"/>
      <c r="F7" s="12"/>
      <c r="G7" s="12"/>
      <c r="H7" s="12"/>
      <c r="I7" s="12"/>
      <c r="J7" s="12"/>
      <c r="K7" s="12"/>
      <c r="L7" s="12"/>
      <c r="M7" s="12"/>
      <c r="N7" s="12"/>
      <c r="O7" s="12"/>
      <c r="P7" s="12"/>
      <c r="Q7" s="12"/>
      <c r="R7" s="12"/>
      <c r="S7" s="12"/>
      <c r="T7" s="12"/>
      <c r="U7" s="12"/>
    </row>
    <row r="8" spans="1:29" s="11" customFormat="1" ht="18.75" x14ac:dyDescent="0.2">
      <c r="A8" s="228"/>
      <c r="B8" s="228"/>
      <c r="C8" s="228"/>
      <c r="D8" s="104"/>
      <c r="E8" s="13"/>
      <c r="F8" s="13"/>
      <c r="G8" s="13"/>
      <c r="H8" s="12"/>
      <c r="I8" s="12"/>
      <c r="J8" s="12"/>
      <c r="K8" s="12"/>
      <c r="L8" s="12"/>
      <c r="M8" s="12"/>
      <c r="N8" s="12"/>
      <c r="O8" s="12"/>
      <c r="P8" s="12"/>
      <c r="Q8" s="12"/>
      <c r="R8" s="12"/>
      <c r="S8" s="12"/>
      <c r="T8" s="12"/>
      <c r="U8" s="12"/>
    </row>
    <row r="9" spans="1:29" s="11" customFormat="1" ht="18.75" x14ac:dyDescent="0.2">
      <c r="A9" s="228" t="str">
        <f>'1. паспорт местоположение'!A9:C9</f>
        <v>АО "Электросети Кубани"</v>
      </c>
      <c r="B9" s="228"/>
      <c r="C9" s="228"/>
      <c r="D9" s="104"/>
      <c r="E9" s="7"/>
      <c r="F9" s="7"/>
      <c r="G9" s="7"/>
      <c r="H9" s="12"/>
      <c r="I9" s="12"/>
      <c r="J9" s="12"/>
      <c r="K9" s="12"/>
      <c r="L9" s="12"/>
      <c r="M9" s="12"/>
      <c r="N9" s="12"/>
      <c r="O9" s="12"/>
      <c r="P9" s="12"/>
      <c r="Q9" s="12"/>
      <c r="R9" s="12"/>
      <c r="S9" s="12"/>
      <c r="T9" s="12"/>
      <c r="U9" s="12"/>
    </row>
    <row r="10" spans="1:29" s="11" customFormat="1" ht="18.75" x14ac:dyDescent="0.2">
      <c r="A10" s="232" t="s">
        <v>6</v>
      </c>
      <c r="B10" s="232"/>
      <c r="C10" s="232"/>
      <c r="D10" s="104"/>
      <c r="E10" s="5"/>
      <c r="F10" s="5"/>
      <c r="G10" s="5"/>
      <c r="H10" s="12"/>
      <c r="I10" s="12"/>
      <c r="J10" s="12"/>
      <c r="K10" s="12"/>
      <c r="L10" s="12"/>
      <c r="M10" s="12"/>
      <c r="N10" s="12"/>
      <c r="O10" s="12"/>
      <c r="P10" s="12"/>
      <c r="Q10" s="12"/>
      <c r="R10" s="12"/>
      <c r="S10" s="12"/>
      <c r="T10" s="12"/>
      <c r="U10" s="12"/>
    </row>
    <row r="11" spans="1:29" s="11" customFormat="1" ht="18.75" x14ac:dyDescent="0.2">
      <c r="A11" s="228"/>
      <c r="B11" s="228"/>
      <c r="C11" s="228"/>
      <c r="D11" s="104"/>
      <c r="E11" s="13"/>
      <c r="F11" s="13"/>
      <c r="G11" s="13"/>
      <c r="H11" s="12"/>
      <c r="I11" s="12"/>
      <c r="J11" s="12"/>
      <c r="K11" s="12"/>
      <c r="L11" s="12"/>
      <c r="M11" s="12"/>
      <c r="N11" s="12"/>
      <c r="O11" s="12"/>
      <c r="P11" s="12"/>
      <c r="Q11" s="12"/>
      <c r="R11" s="12"/>
      <c r="S11" s="12"/>
      <c r="T11" s="12"/>
      <c r="U11" s="12"/>
    </row>
    <row r="12" spans="1:29" s="11" customFormat="1" ht="18.75" x14ac:dyDescent="0.2">
      <c r="A12" s="233" t="str">
        <f>'1. паспорт местоположение'!A12:C12</f>
        <v>P_Сл_25_ТП_017714</v>
      </c>
      <c r="B12" s="233"/>
      <c r="C12" s="233"/>
      <c r="D12" s="104"/>
      <c r="E12" s="7"/>
      <c r="F12" s="7"/>
      <c r="G12" s="7"/>
      <c r="H12" s="12"/>
      <c r="I12" s="12"/>
      <c r="J12" s="12"/>
      <c r="K12" s="12"/>
      <c r="L12" s="12"/>
      <c r="M12" s="12"/>
      <c r="N12" s="12"/>
      <c r="O12" s="12"/>
      <c r="P12" s="12"/>
      <c r="Q12" s="12"/>
      <c r="R12" s="12"/>
      <c r="S12" s="12"/>
      <c r="T12" s="12"/>
      <c r="U12" s="12"/>
    </row>
    <row r="13" spans="1:29" s="11" customFormat="1" ht="18.75" x14ac:dyDescent="0.2">
      <c r="A13" s="232" t="s">
        <v>5</v>
      </c>
      <c r="B13" s="232"/>
      <c r="C13" s="232"/>
      <c r="D13" s="104"/>
      <c r="E13" s="5"/>
      <c r="F13" s="5"/>
      <c r="G13" s="5"/>
      <c r="H13" s="12"/>
      <c r="I13" s="12"/>
      <c r="J13" s="12"/>
      <c r="K13" s="12"/>
      <c r="L13" s="12"/>
      <c r="M13" s="12"/>
      <c r="N13" s="12"/>
      <c r="O13" s="12"/>
      <c r="P13" s="12"/>
      <c r="Q13" s="12"/>
      <c r="R13" s="12"/>
      <c r="S13" s="12"/>
      <c r="T13" s="12"/>
      <c r="U13" s="12"/>
    </row>
    <row r="14" spans="1:29" s="8" customFormat="1" ht="15.75" customHeight="1" x14ac:dyDescent="0.2">
      <c r="A14" s="234"/>
      <c r="B14" s="234"/>
      <c r="C14" s="234"/>
      <c r="D14" s="104"/>
      <c r="E14" s="9"/>
      <c r="F14" s="9"/>
      <c r="G14" s="9"/>
      <c r="H14" s="9"/>
      <c r="I14" s="9"/>
      <c r="J14" s="9"/>
      <c r="K14" s="9"/>
      <c r="L14" s="9"/>
      <c r="M14" s="9"/>
      <c r="N14" s="9"/>
      <c r="O14" s="9"/>
      <c r="P14" s="9"/>
      <c r="Q14" s="9"/>
      <c r="R14" s="9"/>
      <c r="S14" s="9"/>
      <c r="T14" s="9"/>
      <c r="U14" s="9"/>
    </row>
    <row r="15" spans="1:29" s="3" customFormat="1" ht="58.5" customHeight="1" x14ac:dyDescent="0.2">
      <c r="A15" s="236" t="str">
        <f>'1. паспорт местоположение'!A15:C15</f>
        <v xml:space="preserve">Электроснабжение ЭПУ потребителей в соответствии с договором на ТП № 2-48-25-4051 г. Славянск-на-Кубани </v>
      </c>
      <c r="B15" s="236"/>
      <c r="C15" s="236"/>
      <c r="D15" s="104"/>
      <c r="E15" s="7"/>
      <c r="F15" s="7"/>
      <c r="G15" s="7"/>
      <c r="H15" s="7"/>
      <c r="I15" s="7"/>
      <c r="J15" s="7"/>
      <c r="K15" s="7"/>
      <c r="L15" s="7"/>
      <c r="M15" s="7"/>
      <c r="N15" s="7"/>
      <c r="O15" s="7"/>
      <c r="P15" s="7"/>
      <c r="Q15" s="7"/>
      <c r="R15" s="7"/>
      <c r="S15" s="7"/>
      <c r="T15" s="7"/>
      <c r="U15" s="7"/>
    </row>
    <row r="16" spans="1:29" s="3" customFormat="1" ht="15" customHeight="1" x14ac:dyDescent="0.2">
      <c r="A16" s="232" t="s">
        <v>3</v>
      </c>
      <c r="B16" s="232"/>
      <c r="C16" s="232"/>
      <c r="D16" s="104"/>
      <c r="E16" s="5"/>
      <c r="F16" s="5"/>
      <c r="G16" s="5"/>
      <c r="H16" s="5"/>
      <c r="I16" s="5"/>
      <c r="J16" s="5"/>
      <c r="K16" s="5"/>
      <c r="L16" s="5"/>
      <c r="M16" s="5"/>
      <c r="N16" s="5"/>
      <c r="O16" s="5"/>
      <c r="P16" s="5"/>
      <c r="Q16" s="5"/>
      <c r="R16" s="5"/>
      <c r="S16" s="5"/>
      <c r="T16" s="5"/>
      <c r="U16" s="5"/>
    </row>
    <row r="17" spans="1:21" s="3" customFormat="1" ht="15" customHeight="1" x14ac:dyDescent="0.2">
      <c r="A17" s="235"/>
      <c r="B17" s="235"/>
      <c r="C17" s="235"/>
      <c r="D17" s="104"/>
      <c r="E17" s="4"/>
      <c r="F17" s="4"/>
      <c r="G17" s="4"/>
      <c r="H17" s="4"/>
      <c r="I17" s="4"/>
      <c r="J17" s="4"/>
      <c r="K17" s="4"/>
      <c r="L17" s="4"/>
      <c r="M17" s="4"/>
      <c r="N17" s="4"/>
      <c r="O17" s="4"/>
      <c r="P17" s="4"/>
      <c r="Q17" s="4"/>
      <c r="R17" s="4"/>
    </row>
    <row r="18" spans="1:21" s="3" customFormat="1" ht="27.75" customHeight="1" x14ac:dyDescent="0.2">
      <c r="A18" s="236" t="s">
        <v>337</v>
      </c>
      <c r="B18" s="236"/>
      <c r="C18" s="236"/>
      <c r="D18" s="104"/>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4"/>
      <c r="E19" s="5"/>
      <c r="F19" s="5"/>
      <c r="G19" s="5"/>
      <c r="H19" s="4"/>
      <c r="I19" s="4"/>
      <c r="J19" s="4"/>
      <c r="K19" s="4"/>
      <c r="L19" s="4"/>
      <c r="M19" s="4"/>
      <c r="N19" s="4"/>
      <c r="O19" s="4"/>
      <c r="P19" s="4"/>
      <c r="Q19" s="4"/>
      <c r="R19" s="4"/>
    </row>
    <row r="20" spans="1:21" s="3" customFormat="1" ht="39.75" customHeight="1" x14ac:dyDescent="0.2">
      <c r="A20" s="24" t="s">
        <v>2</v>
      </c>
      <c r="B20" s="33" t="s">
        <v>64</v>
      </c>
      <c r="C20" s="32" t="s">
        <v>63</v>
      </c>
      <c r="D20" s="104"/>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104"/>
      <c r="E21" s="28"/>
      <c r="F21" s="28"/>
      <c r="G21" s="28"/>
      <c r="H21" s="27"/>
      <c r="I21" s="27"/>
      <c r="J21" s="27"/>
      <c r="K21" s="27"/>
      <c r="L21" s="27"/>
      <c r="M21" s="27"/>
      <c r="N21" s="27"/>
      <c r="O21" s="27"/>
      <c r="P21" s="27"/>
      <c r="Q21" s="27"/>
      <c r="R21" s="27"/>
      <c r="S21" s="26"/>
      <c r="T21" s="26"/>
      <c r="U21" s="26"/>
    </row>
    <row r="22" spans="1:21" s="3" customFormat="1" ht="90" customHeight="1" x14ac:dyDescent="0.2">
      <c r="A22" s="23" t="s">
        <v>62</v>
      </c>
      <c r="B22" s="30" t="s">
        <v>346</v>
      </c>
      <c r="C22" s="29" t="str">
        <f>'1. паспорт местоположение'!C23</f>
        <v xml:space="preserve">Строительство ВЛИ-0,4кВ от ГКТП Ц13-21  до границы участка Заказчика, проводом марки СИП 2А, сечением 3*95+1*70 мм2. </v>
      </c>
      <c r="D22" s="104"/>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2" t="s">
        <v>417</v>
      </c>
      <c r="D23" s="104"/>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363</v>
      </c>
      <c r="C24" s="32" t="s">
        <v>429</v>
      </c>
      <c r="D24" s="104"/>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364</v>
      </c>
      <c r="C25" s="48" t="s">
        <v>430</v>
      </c>
      <c r="D25" s="104"/>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212" t="s">
        <v>410</v>
      </c>
      <c r="D26" s="104"/>
      <c r="E26" s="22"/>
      <c r="F26" s="22"/>
      <c r="G26" s="22"/>
      <c r="H26" s="22"/>
      <c r="I26" s="22"/>
      <c r="J26" s="22"/>
      <c r="K26" s="22"/>
      <c r="L26" s="22"/>
      <c r="M26" s="22"/>
      <c r="N26" s="22"/>
      <c r="O26" s="22"/>
      <c r="P26" s="22"/>
      <c r="Q26" s="22"/>
      <c r="R26" s="22"/>
      <c r="S26" s="22"/>
      <c r="T26" s="22"/>
      <c r="U26" s="22"/>
    </row>
    <row r="27" spans="1:21" ht="93" customHeight="1" x14ac:dyDescent="0.25">
      <c r="A27" s="23" t="s">
        <v>56</v>
      </c>
      <c r="B27" s="25" t="s">
        <v>347</v>
      </c>
      <c r="C27" s="24" t="str">
        <f>C22</f>
        <v xml:space="preserve">Строительство ВЛИ-0,4кВ от ГКТП Ц13-21  до границы участка Заказчика, проводом марки СИП 2А, сечением 3*95+1*70 мм2. </v>
      </c>
      <c r="D27" s="104"/>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2">
        <v>2026</v>
      </c>
      <c r="D28" s="104"/>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2">
        <v>2026</v>
      </c>
      <c r="D29" s="104"/>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182" t="s">
        <v>392</v>
      </c>
      <c r="D30" s="104"/>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3" sqref="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4" t="s">
        <v>65</v>
      </c>
    </row>
    <row r="2" spans="1:28" s="11" customFormat="1" ht="18.75" customHeight="1" x14ac:dyDescent="0.3">
      <c r="A2" s="17"/>
      <c r="B2" s="17"/>
      <c r="O2" s="14" t="s">
        <v>8</v>
      </c>
    </row>
    <row r="3" spans="1:28" s="11" customFormat="1" ht="18.75" x14ac:dyDescent="0.3">
      <c r="A3" s="16"/>
      <c r="B3" s="16"/>
      <c r="O3" s="14" t="s">
        <v>402</v>
      </c>
    </row>
    <row r="4" spans="1:28" s="11" customFormat="1" ht="18.75" x14ac:dyDescent="0.3">
      <c r="A4" s="16"/>
      <c r="B4" s="16"/>
      <c r="L4" s="14"/>
    </row>
    <row r="5" spans="1:28" s="11" customFormat="1" ht="15.75" x14ac:dyDescent="0.2">
      <c r="A5" s="220" t="str">
        <f>'1. паспорт местоположение'!A5:C5</f>
        <v>Год раскрытия информации: 2026 год</v>
      </c>
      <c r="B5" s="220"/>
      <c r="C5" s="220"/>
      <c r="D5" s="220"/>
      <c r="E5" s="220"/>
      <c r="F5" s="220"/>
      <c r="G5" s="220"/>
      <c r="H5" s="220"/>
      <c r="I5" s="220"/>
      <c r="J5" s="220"/>
      <c r="K5" s="220"/>
      <c r="L5" s="220"/>
      <c r="M5" s="220"/>
      <c r="N5" s="220"/>
      <c r="O5" s="220"/>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28" t="s">
        <v>7</v>
      </c>
      <c r="B7" s="228"/>
      <c r="C7" s="228"/>
      <c r="D7" s="228"/>
      <c r="E7" s="228"/>
      <c r="F7" s="228"/>
      <c r="G7" s="228"/>
      <c r="H7" s="228"/>
      <c r="I7" s="228"/>
      <c r="J7" s="228"/>
      <c r="K7" s="228"/>
      <c r="L7" s="228"/>
      <c r="M7" s="228"/>
      <c r="N7" s="228"/>
      <c r="O7" s="228"/>
      <c r="P7" s="12"/>
      <c r="Q7" s="12"/>
      <c r="R7" s="12"/>
      <c r="S7" s="12"/>
      <c r="T7" s="12"/>
      <c r="U7" s="12"/>
      <c r="V7" s="12"/>
      <c r="W7" s="12"/>
      <c r="X7" s="12"/>
      <c r="Y7" s="12"/>
      <c r="Z7" s="12"/>
    </row>
    <row r="8" spans="1:28" s="11" customFormat="1" ht="18.75" x14ac:dyDescent="0.2">
      <c r="A8" s="228"/>
      <c r="B8" s="228"/>
      <c r="C8" s="228"/>
      <c r="D8" s="228"/>
      <c r="E8" s="228"/>
      <c r="F8" s="228"/>
      <c r="G8" s="228"/>
      <c r="H8" s="228"/>
      <c r="I8" s="228"/>
      <c r="J8" s="228"/>
      <c r="K8" s="228"/>
      <c r="L8" s="228"/>
      <c r="M8" s="228"/>
      <c r="N8" s="228"/>
      <c r="O8" s="228"/>
      <c r="P8" s="12"/>
      <c r="Q8" s="12"/>
      <c r="R8" s="12"/>
      <c r="S8" s="12"/>
      <c r="T8" s="12"/>
      <c r="U8" s="12"/>
      <c r="V8" s="12"/>
      <c r="W8" s="12"/>
      <c r="X8" s="12"/>
      <c r="Y8" s="12"/>
      <c r="Z8" s="12"/>
    </row>
    <row r="9" spans="1:28" s="11" customFormat="1" ht="18.75" x14ac:dyDescent="0.2">
      <c r="A9" s="228" t="str">
        <f>'1. паспорт местоположение'!A9:C9</f>
        <v>АО "Электросети Кубани"</v>
      </c>
      <c r="B9" s="228"/>
      <c r="C9" s="228"/>
      <c r="D9" s="228"/>
      <c r="E9" s="228"/>
      <c r="F9" s="228"/>
      <c r="G9" s="228"/>
      <c r="H9" s="228"/>
      <c r="I9" s="228"/>
      <c r="J9" s="228"/>
      <c r="K9" s="228"/>
      <c r="L9" s="228"/>
      <c r="M9" s="228"/>
      <c r="N9" s="228"/>
      <c r="O9" s="228"/>
      <c r="P9" s="12"/>
      <c r="Q9" s="12"/>
      <c r="R9" s="12"/>
      <c r="S9" s="12"/>
      <c r="T9" s="12"/>
      <c r="U9" s="12"/>
      <c r="V9" s="12"/>
      <c r="W9" s="12"/>
      <c r="X9" s="12"/>
      <c r="Y9" s="12"/>
      <c r="Z9" s="12"/>
    </row>
    <row r="10" spans="1:28" s="11" customFormat="1" ht="18.75" x14ac:dyDescent="0.2">
      <c r="A10" s="232" t="s">
        <v>6</v>
      </c>
      <c r="B10" s="232"/>
      <c r="C10" s="232"/>
      <c r="D10" s="232"/>
      <c r="E10" s="232"/>
      <c r="F10" s="232"/>
      <c r="G10" s="232"/>
      <c r="H10" s="232"/>
      <c r="I10" s="232"/>
      <c r="J10" s="232"/>
      <c r="K10" s="232"/>
      <c r="L10" s="232"/>
      <c r="M10" s="232"/>
      <c r="N10" s="232"/>
      <c r="O10" s="232"/>
      <c r="P10" s="12"/>
      <c r="Q10" s="12"/>
      <c r="R10" s="12"/>
      <c r="S10" s="12"/>
      <c r="T10" s="12"/>
      <c r="U10" s="12"/>
      <c r="V10" s="12"/>
      <c r="W10" s="12"/>
      <c r="X10" s="12"/>
      <c r="Y10" s="12"/>
      <c r="Z10" s="12"/>
    </row>
    <row r="11" spans="1:28" s="11" customFormat="1" ht="18.75" x14ac:dyDescent="0.2">
      <c r="A11" s="228"/>
      <c r="B11" s="228"/>
      <c r="C11" s="228"/>
      <c r="D11" s="228"/>
      <c r="E11" s="228"/>
      <c r="F11" s="228"/>
      <c r="G11" s="228"/>
      <c r="H11" s="228"/>
      <c r="I11" s="228"/>
      <c r="J11" s="228"/>
      <c r="K11" s="228"/>
      <c r="L11" s="228"/>
      <c r="M11" s="228"/>
      <c r="N11" s="228"/>
      <c r="O11" s="228"/>
      <c r="P11" s="12"/>
      <c r="Q11" s="12"/>
      <c r="R11" s="12"/>
      <c r="S11" s="12"/>
      <c r="T11" s="12"/>
      <c r="U11" s="12"/>
      <c r="V11" s="12"/>
      <c r="W11" s="12"/>
      <c r="X11" s="12"/>
      <c r="Y11" s="12"/>
      <c r="Z11" s="12"/>
    </row>
    <row r="12" spans="1:28" s="11" customFormat="1" ht="18.75" x14ac:dyDescent="0.2">
      <c r="A12" s="233" t="str">
        <f>'1. паспорт местоположение'!A12:C12</f>
        <v>P_Сл_25_ТП_017714</v>
      </c>
      <c r="B12" s="233"/>
      <c r="C12" s="233"/>
      <c r="D12" s="233"/>
      <c r="E12" s="233"/>
      <c r="F12" s="233"/>
      <c r="G12" s="233"/>
      <c r="H12" s="233"/>
      <c r="I12" s="233"/>
      <c r="J12" s="233"/>
      <c r="K12" s="233"/>
      <c r="L12" s="233"/>
      <c r="M12" s="233"/>
      <c r="N12" s="233"/>
      <c r="O12" s="233"/>
      <c r="P12" s="12"/>
      <c r="Q12" s="12"/>
      <c r="R12" s="12"/>
      <c r="S12" s="12"/>
      <c r="T12" s="12"/>
      <c r="U12" s="12"/>
      <c r="V12" s="12"/>
      <c r="W12" s="12"/>
      <c r="X12" s="12"/>
      <c r="Y12" s="12"/>
      <c r="Z12" s="12"/>
    </row>
    <row r="13" spans="1:28" s="11" customFormat="1" ht="18.75" x14ac:dyDescent="0.2">
      <c r="A13" s="232" t="s">
        <v>5</v>
      </c>
      <c r="B13" s="232"/>
      <c r="C13" s="232"/>
      <c r="D13" s="232"/>
      <c r="E13" s="232"/>
      <c r="F13" s="232"/>
      <c r="G13" s="232"/>
      <c r="H13" s="232"/>
      <c r="I13" s="232"/>
      <c r="J13" s="232"/>
      <c r="K13" s="232"/>
      <c r="L13" s="232"/>
      <c r="M13" s="232"/>
      <c r="N13" s="232"/>
      <c r="O13" s="232"/>
      <c r="P13" s="12"/>
      <c r="Q13" s="12"/>
      <c r="R13" s="12"/>
      <c r="S13" s="12"/>
      <c r="T13" s="12"/>
      <c r="U13" s="12"/>
      <c r="V13" s="12"/>
      <c r="W13" s="12"/>
      <c r="X13" s="12"/>
      <c r="Y13" s="12"/>
      <c r="Z13" s="12"/>
    </row>
    <row r="14" spans="1:28" s="8" customFormat="1" ht="15.75" customHeight="1" x14ac:dyDescent="0.2">
      <c r="A14" s="234"/>
      <c r="B14" s="234"/>
      <c r="C14" s="234"/>
      <c r="D14" s="234"/>
      <c r="E14" s="234"/>
      <c r="F14" s="234"/>
      <c r="G14" s="234"/>
      <c r="H14" s="234"/>
      <c r="I14" s="234"/>
      <c r="J14" s="234"/>
      <c r="K14" s="234"/>
      <c r="L14" s="234"/>
      <c r="M14" s="234"/>
      <c r="N14" s="234"/>
      <c r="O14" s="234"/>
      <c r="P14" s="9"/>
      <c r="Q14" s="9"/>
      <c r="R14" s="9"/>
      <c r="S14" s="9"/>
      <c r="T14" s="9"/>
      <c r="U14" s="9"/>
      <c r="V14" s="9"/>
      <c r="W14" s="9"/>
      <c r="X14" s="9"/>
      <c r="Y14" s="9"/>
      <c r="Z14" s="9"/>
    </row>
    <row r="15" spans="1:28" s="3" customFormat="1" ht="18.75" x14ac:dyDescent="0.2">
      <c r="A15" s="233" t="str">
        <f>'1. паспорт местоположение'!A15:C15</f>
        <v xml:space="preserve">Электроснабжение ЭПУ потребителей в соответствии с договором на ТП № 2-48-25-4051 г. Славянск-на-Кубани </v>
      </c>
      <c r="B15" s="233"/>
      <c r="C15" s="233"/>
      <c r="D15" s="233"/>
      <c r="E15" s="233"/>
      <c r="F15" s="233"/>
      <c r="G15" s="233"/>
      <c r="H15" s="233"/>
      <c r="I15" s="233"/>
      <c r="J15" s="233"/>
      <c r="K15" s="233"/>
      <c r="L15" s="233"/>
      <c r="M15" s="233"/>
      <c r="N15" s="233"/>
      <c r="O15" s="233"/>
      <c r="P15" s="7"/>
      <c r="Q15" s="7"/>
      <c r="R15" s="7"/>
      <c r="S15" s="7"/>
      <c r="T15" s="7"/>
      <c r="U15" s="7"/>
      <c r="V15" s="7"/>
      <c r="W15" s="7"/>
      <c r="X15" s="7"/>
      <c r="Y15" s="7"/>
      <c r="Z15" s="7"/>
    </row>
    <row r="16" spans="1:28" s="3" customFormat="1" ht="15" customHeight="1" x14ac:dyDescent="0.2">
      <c r="A16" s="232" t="s">
        <v>3</v>
      </c>
      <c r="B16" s="232"/>
      <c r="C16" s="232"/>
      <c r="D16" s="232"/>
      <c r="E16" s="232"/>
      <c r="F16" s="232"/>
      <c r="G16" s="232"/>
      <c r="H16" s="232"/>
      <c r="I16" s="232"/>
      <c r="J16" s="232"/>
      <c r="K16" s="232"/>
      <c r="L16" s="232"/>
      <c r="M16" s="232"/>
      <c r="N16" s="232"/>
      <c r="O16" s="232"/>
      <c r="P16" s="5"/>
      <c r="Q16" s="5"/>
      <c r="R16" s="5"/>
      <c r="S16" s="5"/>
      <c r="T16" s="5"/>
      <c r="U16" s="5"/>
      <c r="V16" s="5"/>
      <c r="W16" s="5"/>
      <c r="X16" s="5"/>
      <c r="Y16" s="5"/>
      <c r="Z16" s="5"/>
    </row>
    <row r="17" spans="1:26" s="3" customFormat="1" ht="15" customHeight="1" x14ac:dyDescent="0.2">
      <c r="A17" s="235"/>
      <c r="B17" s="235"/>
      <c r="C17" s="235"/>
      <c r="D17" s="235"/>
      <c r="E17" s="235"/>
      <c r="F17" s="235"/>
      <c r="G17" s="235"/>
      <c r="H17" s="235"/>
      <c r="I17" s="235"/>
      <c r="J17" s="235"/>
      <c r="K17" s="235"/>
      <c r="L17" s="235"/>
      <c r="M17" s="235"/>
      <c r="N17" s="235"/>
      <c r="O17" s="235"/>
      <c r="P17" s="4"/>
      <c r="Q17" s="4"/>
      <c r="R17" s="4"/>
      <c r="S17" s="4"/>
      <c r="T17" s="4"/>
      <c r="U17" s="4"/>
      <c r="V17" s="4"/>
      <c r="W17" s="4"/>
    </row>
    <row r="18" spans="1:26" s="3" customFormat="1" ht="91.5" customHeight="1" x14ac:dyDescent="0.2">
      <c r="A18" s="264" t="s">
        <v>345</v>
      </c>
      <c r="B18" s="264"/>
      <c r="C18" s="264"/>
      <c r="D18" s="264"/>
      <c r="E18" s="264"/>
      <c r="F18" s="264"/>
      <c r="G18" s="264"/>
      <c r="H18" s="264"/>
      <c r="I18" s="264"/>
      <c r="J18" s="264"/>
      <c r="K18" s="264"/>
      <c r="L18" s="264"/>
      <c r="M18" s="264"/>
      <c r="N18" s="264"/>
      <c r="O18" s="264"/>
      <c r="P18" s="6"/>
      <c r="Q18" s="6"/>
      <c r="R18" s="6"/>
      <c r="S18" s="6"/>
      <c r="T18" s="6"/>
      <c r="U18" s="6"/>
      <c r="V18" s="6"/>
      <c r="W18" s="6"/>
      <c r="X18" s="6"/>
      <c r="Y18" s="6"/>
      <c r="Z18" s="6"/>
    </row>
    <row r="19" spans="1:26" s="3" customFormat="1" ht="78" customHeight="1" x14ac:dyDescent="0.2">
      <c r="A19" s="227" t="s">
        <v>2</v>
      </c>
      <c r="B19" s="227" t="s">
        <v>81</v>
      </c>
      <c r="C19" s="227" t="s">
        <v>80</v>
      </c>
      <c r="D19" s="227" t="s">
        <v>72</v>
      </c>
      <c r="E19" s="261" t="s">
        <v>79</v>
      </c>
      <c r="F19" s="262"/>
      <c r="G19" s="262"/>
      <c r="H19" s="262"/>
      <c r="I19" s="263"/>
      <c r="J19" s="227" t="s">
        <v>78</v>
      </c>
      <c r="K19" s="227"/>
      <c r="L19" s="227"/>
      <c r="M19" s="227"/>
      <c r="N19" s="227"/>
      <c r="O19" s="227"/>
      <c r="P19" s="4"/>
      <c r="Q19" s="4"/>
      <c r="R19" s="4"/>
      <c r="S19" s="4"/>
      <c r="T19" s="4"/>
      <c r="U19" s="4"/>
      <c r="V19" s="4"/>
      <c r="W19" s="4"/>
    </row>
    <row r="20" spans="1:26" s="3" customFormat="1" ht="51" customHeight="1" x14ac:dyDescent="0.2">
      <c r="A20" s="227"/>
      <c r="B20" s="227"/>
      <c r="C20" s="227"/>
      <c r="D20" s="227"/>
      <c r="E20" s="35" t="s">
        <v>77</v>
      </c>
      <c r="F20" s="35" t="s">
        <v>76</v>
      </c>
      <c r="G20" s="35" t="s">
        <v>75</v>
      </c>
      <c r="H20" s="35" t="s">
        <v>74</v>
      </c>
      <c r="I20" s="35" t="s">
        <v>73</v>
      </c>
      <c r="J20" s="35" t="s">
        <v>376</v>
      </c>
      <c r="K20" s="85" t="s">
        <v>377</v>
      </c>
      <c r="L20" s="85" t="s">
        <v>378</v>
      </c>
      <c r="M20" s="85" t="s">
        <v>379</v>
      </c>
      <c r="N20" s="85" t="s">
        <v>380</v>
      </c>
      <c r="O20" s="85" t="s">
        <v>381</v>
      </c>
      <c r="P20" s="27"/>
      <c r="Q20" s="27"/>
      <c r="R20" s="27"/>
      <c r="S20" s="27"/>
      <c r="T20" s="27"/>
      <c r="U20" s="27"/>
      <c r="V20" s="27"/>
      <c r="W20" s="27"/>
      <c r="X20" s="26"/>
      <c r="Y20" s="26"/>
      <c r="Z20" s="26"/>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3" customFormat="1" ht="33" customHeight="1" x14ac:dyDescent="0.2">
      <c r="A22" s="119" t="s">
        <v>375</v>
      </c>
      <c r="B22" s="119" t="s">
        <v>375</v>
      </c>
      <c r="C22" s="119" t="s">
        <v>375</v>
      </c>
      <c r="D22" s="119" t="s">
        <v>375</v>
      </c>
      <c r="E22" s="119" t="s">
        <v>375</v>
      </c>
      <c r="F22" s="119" t="s">
        <v>375</v>
      </c>
      <c r="G22" s="119" t="s">
        <v>375</v>
      </c>
      <c r="H22" s="119" t="s">
        <v>375</v>
      </c>
      <c r="I22" s="119" t="s">
        <v>375</v>
      </c>
      <c r="J22" s="119" t="s">
        <v>375</v>
      </c>
      <c r="K22" s="119" t="s">
        <v>375</v>
      </c>
      <c r="L22" s="119" t="s">
        <v>375</v>
      </c>
      <c r="M22" s="119" t="s">
        <v>375</v>
      </c>
      <c r="N22" s="119" t="s">
        <v>375</v>
      </c>
      <c r="O22" s="119"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56"/>
      <c r="B24" s="118"/>
      <c r="C24" s="118"/>
      <c r="D24" s="118"/>
      <c r="E24" s="118"/>
      <c r="F24" s="118"/>
      <c r="G24" s="118"/>
      <c r="H24" s="118"/>
      <c r="I24" s="118"/>
      <c r="J24" s="118"/>
      <c r="K24" s="118"/>
      <c r="L24" s="118"/>
      <c r="M24" s="118"/>
      <c r="N24" s="118"/>
      <c r="O24" s="11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L3" sqref="L3"/>
    </sheetView>
  </sheetViews>
  <sheetFormatPr defaultRowHeight="15.75" x14ac:dyDescent="0.25"/>
  <cols>
    <col min="1" max="1" width="9.140625" style="121"/>
    <col min="2" max="2" width="37.7109375" style="121" customWidth="1"/>
    <col min="3" max="3" width="16.5703125" style="121" customWidth="1"/>
    <col min="4" max="4" width="12.85546875" style="121" customWidth="1"/>
    <col min="5" max="6" width="0" style="121" hidden="1" customWidth="1"/>
    <col min="7" max="7" width="11" style="121" customWidth="1"/>
    <col min="8" max="8" width="15.5703125" style="121" customWidth="1"/>
    <col min="9" max="10" width="18.28515625" style="121" customWidth="1"/>
    <col min="11" max="11" width="64.85546875" style="121" customWidth="1"/>
    <col min="12" max="12" width="32.28515625" style="121" customWidth="1"/>
    <col min="13" max="13" width="60.28515625" style="121" customWidth="1"/>
    <col min="14"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34" t="s">
        <v>65</v>
      </c>
      <c r="M1" s="104"/>
    </row>
    <row r="2" spans="1:44" ht="18.75" x14ac:dyDescent="0.25">
      <c r="L2" s="34" t="s">
        <v>8</v>
      </c>
      <c r="M2" s="104"/>
    </row>
    <row r="3" spans="1:44" ht="18.75" x14ac:dyDescent="0.25">
      <c r="L3" s="34" t="s">
        <v>402</v>
      </c>
      <c r="M3" s="104"/>
    </row>
    <row r="4" spans="1:44" ht="18.75" x14ac:dyDescent="0.25">
      <c r="K4" s="34"/>
      <c r="M4" s="104"/>
    </row>
    <row r="5" spans="1:44" x14ac:dyDescent="0.25">
      <c r="A5" s="220" t="str">
        <f>'1. паспорт местоположение'!A5:C5</f>
        <v>Год раскрытия информации: 2026 год</v>
      </c>
      <c r="B5" s="220"/>
      <c r="C5" s="220"/>
      <c r="D5" s="220"/>
      <c r="E5" s="220"/>
      <c r="F5" s="220"/>
      <c r="G5" s="220"/>
      <c r="H5" s="220"/>
      <c r="I5" s="220"/>
      <c r="J5" s="220"/>
      <c r="K5" s="220"/>
      <c r="L5" s="220"/>
      <c r="M5" s="10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4"/>
      <c r="M6" s="104"/>
    </row>
    <row r="7" spans="1:44" ht="18.75" x14ac:dyDescent="0.25">
      <c r="A7" s="228" t="s">
        <v>7</v>
      </c>
      <c r="B7" s="228"/>
      <c r="C7" s="228"/>
      <c r="D7" s="228"/>
      <c r="E7" s="228"/>
      <c r="F7" s="228"/>
      <c r="G7" s="228"/>
      <c r="H7" s="228"/>
      <c r="I7" s="228"/>
      <c r="J7" s="228"/>
      <c r="K7" s="228"/>
      <c r="L7" s="228"/>
      <c r="M7" s="104"/>
    </row>
    <row r="8" spans="1:44" ht="18.75" x14ac:dyDescent="0.25">
      <c r="A8" s="228"/>
      <c r="B8" s="228"/>
      <c r="C8" s="228"/>
      <c r="D8" s="228"/>
      <c r="E8" s="228"/>
      <c r="F8" s="228"/>
      <c r="G8" s="228"/>
      <c r="H8" s="228"/>
      <c r="I8" s="228"/>
      <c r="J8" s="228"/>
      <c r="K8" s="228"/>
      <c r="L8" s="228"/>
      <c r="M8" s="104"/>
    </row>
    <row r="9" spans="1:44" ht="18.75" x14ac:dyDescent="0.25">
      <c r="A9" s="228" t="str">
        <f>'1. паспорт местоположение'!A9:C9</f>
        <v>АО "Электросети Кубани"</v>
      </c>
      <c r="B9" s="228"/>
      <c r="C9" s="228"/>
      <c r="D9" s="228"/>
      <c r="E9" s="228"/>
      <c r="F9" s="228"/>
      <c r="G9" s="228"/>
      <c r="H9" s="228"/>
      <c r="I9" s="228"/>
      <c r="J9" s="228"/>
      <c r="K9" s="228"/>
      <c r="L9" s="228"/>
      <c r="M9" s="104"/>
    </row>
    <row r="10" spans="1:44" x14ac:dyDescent="0.25">
      <c r="A10" s="232" t="s">
        <v>6</v>
      </c>
      <c r="B10" s="232"/>
      <c r="C10" s="232"/>
      <c r="D10" s="232"/>
      <c r="E10" s="232"/>
      <c r="F10" s="232"/>
      <c r="G10" s="232"/>
      <c r="H10" s="232"/>
      <c r="I10" s="232"/>
      <c r="J10" s="232"/>
      <c r="K10" s="232"/>
      <c r="L10" s="232"/>
      <c r="M10" s="104"/>
    </row>
    <row r="11" spans="1:44" ht="18.75" x14ac:dyDescent="0.25">
      <c r="A11" s="228"/>
      <c r="B11" s="228"/>
      <c r="C11" s="228"/>
      <c r="D11" s="228"/>
      <c r="E11" s="228"/>
      <c r="F11" s="228"/>
      <c r="G11" s="228"/>
      <c r="H11" s="228"/>
      <c r="I11" s="228"/>
      <c r="J11" s="228"/>
      <c r="K11" s="228"/>
      <c r="L11" s="228"/>
      <c r="M11" s="104"/>
    </row>
    <row r="12" spans="1:44" ht="18.75" x14ac:dyDescent="0.25">
      <c r="A12" s="233" t="str">
        <f>'1. паспорт местоположение'!A12:C12</f>
        <v>P_Сл_25_ТП_017714</v>
      </c>
      <c r="B12" s="233"/>
      <c r="C12" s="233"/>
      <c r="D12" s="233"/>
      <c r="E12" s="233"/>
      <c r="F12" s="233"/>
      <c r="G12" s="233"/>
      <c r="H12" s="233"/>
      <c r="I12" s="233"/>
      <c r="J12" s="233"/>
      <c r="K12" s="233"/>
      <c r="L12" s="233"/>
      <c r="M12" s="104"/>
    </row>
    <row r="13" spans="1:44" x14ac:dyDescent="0.25">
      <c r="A13" s="232" t="s">
        <v>5</v>
      </c>
      <c r="B13" s="232"/>
      <c r="C13" s="232"/>
      <c r="D13" s="232"/>
      <c r="E13" s="232"/>
      <c r="F13" s="232"/>
      <c r="G13" s="232"/>
      <c r="H13" s="232"/>
      <c r="I13" s="232"/>
      <c r="J13" s="232"/>
      <c r="K13" s="232"/>
      <c r="L13" s="232"/>
      <c r="M13" s="104"/>
    </row>
    <row r="14" spans="1:44" ht="18.75" x14ac:dyDescent="0.25">
      <c r="A14" s="234"/>
      <c r="B14" s="234"/>
      <c r="C14" s="234"/>
      <c r="D14" s="234"/>
      <c r="E14" s="234"/>
      <c r="F14" s="234"/>
      <c r="G14" s="234"/>
      <c r="H14" s="234"/>
      <c r="I14" s="234"/>
      <c r="J14" s="234"/>
      <c r="K14" s="234"/>
      <c r="L14" s="234"/>
      <c r="M14" s="104"/>
    </row>
    <row r="15" spans="1:44" ht="18.75" x14ac:dyDescent="0.25">
      <c r="A15" s="233" t="str">
        <f>'1. паспорт местоположение'!A15:C15</f>
        <v xml:space="preserve">Электроснабжение ЭПУ потребителей в соответствии с договором на ТП № 2-48-25-4051 г. Славянск-на-Кубани </v>
      </c>
      <c r="B15" s="233"/>
      <c r="C15" s="233"/>
      <c r="D15" s="233"/>
      <c r="E15" s="233"/>
      <c r="F15" s="233"/>
      <c r="G15" s="233"/>
      <c r="H15" s="233"/>
      <c r="I15" s="233"/>
      <c r="J15" s="233"/>
      <c r="K15" s="233"/>
      <c r="L15" s="233"/>
      <c r="M15" s="104"/>
    </row>
    <row r="16" spans="1:44" x14ac:dyDescent="0.25">
      <c r="A16" s="232" t="s">
        <v>3</v>
      </c>
      <c r="B16" s="232"/>
      <c r="C16" s="232"/>
      <c r="D16" s="232"/>
      <c r="E16" s="232"/>
      <c r="F16" s="232"/>
      <c r="G16" s="232"/>
      <c r="H16" s="232"/>
      <c r="I16" s="232"/>
      <c r="J16" s="232"/>
      <c r="K16" s="232"/>
      <c r="L16" s="232"/>
      <c r="M16" s="104"/>
    </row>
    <row r="17" spans="1:13" ht="15.75" customHeight="1" x14ac:dyDescent="0.25">
      <c r="L17" s="159"/>
      <c r="M17" s="104"/>
    </row>
    <row r="18" spans="1:13" x14ac:dyDescent="0.25">
      <c r="K18" s="160"/>
      <c r="M18" s="104"/>
    </row>
    <row r="19" spans="1:13" ht="15.75" customHeight="1" x14ac:dyDescent="0.25">
      <c r="A19" s="276" t="s">
        <v>383</v>
      </c>
      <c r="B19" s="276"/>
      <c r="C19" s="276"/>
      <c r="D19" s="276"/>
      <c r="E19" s="276"/>
      <c r="F19" s="276"/>
      <c r="G19" s="276"/>
      <c r="H19" s="276"/>
      <c r="I19" s="276"/>
      <c r="J19" s="276"/>
      <c r="K19" s="276"/>
      <c r="L19" s="276"/>
      <c r="M19" s="104"/>
    </row>
    <row r="20" spans="1:13" x14ac:dyDescent="0.25">
      <c r="A20" s="51"/>
      <c r="B20" s="51"/>
      <c r="C20" s="161"/>
      <c r="D20" s="161"/>
      <c r="E20" s="161"/>
      <c r="F20" s="161"/>
      <c r="G20" s="161"/>
      <c r="H20" s="161"/>
      <c r="I20" s="161"/>
      <c r="J20" s="161"/>
      <c r="K20" s="161"/>
      <c r="L20" s="161"/>
      <c r="M20" s="104"/>
    </row>
    <row r="21" spans="1:13" ht="28.5" customHeight="1" x14ac:dyDescent="0.25">
      <c r="A21" s="266" t="s">
        <v>209</v>
      </c>
      <c r="B21" s="266" t="s">
        <v>208</v>
      </c>
      <c r="C21" s="272" t="s">
        <v>280</v>
      </c>
      <c r="D21" s="272"/>
      <c r="E21" s="272"/>
      <c r="F21" s="272"/>
      <c r="G21" s="272"/>
      <c r="H21" s="272"/>
      <c r="I21" s="267" t="s">
        <v>207</v>
      </c>
      <c r="J21" s="269" t="s">
        <v>282</v>
      </c>
      <c r="K21" s="266" t="s">
        <v>206</v>
      </c>
      <c r="L21" s="268" t="s">
        <v>281</v>
      </c>
      <c r="M21" s="104"/>
    </row>
    <row r="22" spans="1:13" ht="58.5" customHeight="1" x14ac:dyDescent="0.25">
      <c r="A22" s="266"/>
      <c r="B22" s="266"/>
      <c r="C22" s="273" t="s">
        <v>1</v>
      </c>
      <c r="D22" s="273"/>
      <c r="E22" s="70"/>
      <c r="F22" s="71"/>
      <c r="G22" s="274" t="s">
        <v>0</v>
      </c>
      <c r="H22" s="275"/>
      <c r="I22" s="267"/>
      <c r="J22" s="270"/>
      <c r="K22" s="266"/>
      <c r="L22" s="268"/>
      <c r="M22" s="104"/>
    </row>
    <row r="23" spans="1:13" ht="47.25" x14ac:dyDescent="0.25">
      <c r="A23" s="266"/>
      <c r="B23" s="266"/>
      <c r="C23" s="88" t="s">
        <v>205</v>
      </c>
      <c r="D23" s="88" t="s">
        <v>204</v>
      </c>
      <c r="E23" s="88" t="s">
        <v>205</v>
      </c>
      <c r="F23" s="88" t="s">
        <v>204</v>
      </c>
      <c r="G23" s="88" t="s">
        <v>205</v>
      </c>
      <c r="H23" s="88" t="s">
        <v>204</v>
      </c>
      <c r="I23" s="267"/>
      <c r="J23" s="271"/>
      <c r="K23" s="266"/>
      <c r="L23" s="268"/>
      <c r="M23" s="104"/>
    </row>
    <row r="24" spans="1:13" x14ac:dyDescent="0.25">
      <c r="A24" s="87">
        <v>1</v>
      </c>
      <c r="B24" s="87">
        <v>2</v>
      </c>
      <c r="C24" s="88">
        <v>3</v>
      </c>
      <c r="D24" s="88">
        <v>4</v>
      </c>
      <c r="E24" s="88">
        <v>5</v>
      </c>
      <c r="F24" s="88">
        <v>6</v>
      </c>
      <c r="G24" s="88">
        <v>7</v>
      </c>
      <c r="H24" s="88">
        <v>8</v>
      </c>
      <c r="I24" s="88">
        <v>9</v>
      </c>
      <c r="J24" s="88">
        <v>10</v>
      </c>
      <c r="K24" s="88">
        <v>11</v>
      </c>
      <c r="L24" s="88">
        <v>12</v>
      </c>
      <c r="M24" s="104"/>
    </row>
    <row r="25" spans="1:13" x14ac:dyDescent="0.25">
      <c r="A25" s="162">
        <v>1</v>
      </c>
      <c r="B25" s="163" t="s">
        <v>203</v>
      </c>
      <c r="C25" s="60" t="s">
        <v>393</v>
      </c>
      <c r="D25" s="60" t="s">
        <v>393</v>
      </c>
      <c r="E25" s="60" t="s">
        <v>393</v>
      </c>
      <c r="F25" s="60" t="s">
        <v>393</v>
      </c>
      <c r="G25" s="60" t="s">
        <v>393</v>
      </c>
      <c r="H25" s="60" t="s">
        <v>393</v>
      </c>
      <c r="I25" s="60" t="s">
        <v>393</v>
      </c>
      <c r="J25" s="60" t="s">
        <v>393</v>
      </c>
      <c r="K25" s="164"/>
      <c r="L25" s="165"/>
      <c r="M25" s="104"/>
    </row>
    <row r="26" spans="1:13" ht="21.75" customHeight="1" x14ac:dyDescent="0.25">
      <c r="A26" s="162" t="s">
        <v>202</v>
      </c>
      <c r="B26" s="166" t="s">
        <v>287</v>
      </c>
      <c r="C26" s="60" t="s">
        <v>393</v>
      </c>
      <c r="D26" s="60" t="s">
        <v>393</v>
      </c>
      <c r="E26" s="60" t="s">
        <v>393</v>
      </c>
      <c r="F26" s="60" t="s">
        <v>393</v>
      </c>
      <c r="G26" s="60" t="s">
        <v>393</v>
      </c>
      <c r="H26" s="60" t="s">
        <v>393</v>
      </c>
      <c r="I26" s="60" t="s">
        <v>393</v>
      </c>
      <c r="J26" s="60" t="s">
        <v>393</v>
      </c>
      <c r="K26" s="164"/>
      <c r="L26" s="164"/>
      <c r="M26" s="104"/>
    </row>
    <row r="27" spans="1:13" s="127" customFormat="1" ht="39" customHeight="1" x14ac:dyDescent="0.25">
      <c r="A27" s="162" t="s">
        <v>201</v>
      </c>
      <c r="B27" s="166" t="s">
        <v>289</v>
      </c>
      <c r="C27" s="60" t="s">
        <v>393</v>
      </c>
      <c r="D27" s="60" t="s">
        <v>393</v>
      </c>
      <c r="E27" s="60" t="s">
        <v>393</v>
      </c>
      <c r="F27" s="60" t="s">
        <v>393</v>
      </c>
      <c r="G27" s="60" t="s">
        <v>393</v>
      </c>
      <c r="H27" s="60" t="s">
        <v>393</v>
      </c>
      <c r="I27" s="60" t="s">
        <v>393</v>
      </c>
      <c r="J27" s="60" t="s">
        <v>393</v>
      </c>
      <c r="K27" s="164"/>
      <c r="L27" s="164"/>
      <c r="M27" s="104"/>
    </row>
    <row r="28" spans="1:13" s="127" customFormat="1" ht="70.5" customHeight="1" x14ac:dyDescent="0.25">
      <c r="A28" s="162" t="s">
        <v>288</v>
      </c>
      <c r="B28" s="166" t="s">
        <v>293</v>
      </c>
      <c r="C28" s="60" t="s">
        <v>393</v>
      </c>
      <c r="D28" s="60" t="s">
        <v>393</v>
      </c>
      <c r="E28" s="60" t="s">
        <v>393</v>
      </c>
      <c r="F28" s="60" t="s">
        <v>393</v>
      </c>
      <c r="G28" s="60" t="s">
        <v>393</v>
      </c>
      <c r="H28" s="60" t="s">
        <v>393</v>
      </c>
      <c r="I28" s="60" t="s">
        <v>393</v>
      </c>
      <c r="J28" s="60" t="s">
        <v>393</v>
      </c>
      <c r="K28" s="164"/>
      <c r="L28" s="164"/>
      <c r="M28" s="157"/>
    </row>
    <row r="29" spans="1:13" s="127" customFormat="1" ht="31.5" x14ac:dyDescent="0.25">
      <c r="A29" s="162" t="s">
        <v>200</v>
      </c>
      <c r="B29" s="166" t="s">
        <v>292</v>
      </c>
      <c r="C29" s="60" t="s">
        <v>393</v>
      </c>
      <c r="D29" s="60" t="s">
        <v>393</v>
      </c>
      <c r="E29" s="60" t="s">
        <v>393</v>
      </c>
      <c r="F29" s="60" t="s">
        <v>393</v>
      </c>
      <c r="G29" s="60" t="s">
        <v>393</v>
      </c>
      <c r="H29" s="60" t="s">
        <v>393</v>
      </c>
      <c r="I29" s="60" t="s">
        <v>393</v>
      </c>
      <c r="J29" s="60" t="s">
        <v>393</v>
      </c>
      <c r="K29" s="164"/>
      <c r="L29" s="164"/>
      <c r="M29" s="157"/>
    </row>
    <row r="30" spans="1:13" s="127" customFormat="1" ht="31.5" x14ac:dyDescent="0.25">
      <c r="A30" s="162" t="s">
        <v>199</v>
      </c>
      <c r="B30" s="166" t="s">
        <v>294</v>
      </c>
      <c r="C30" s="60" t="s">
        <v>393</v>
      </c>
      <c r="D30" s="60" t="s">
        <v>393</v>
      </c>
      <c r="E30" s="60" t="s">
        <v>393</v>
      </c>
      <c r="F30" s="60" t="s">
        <v>393</v>
      </c>
      <c r="G30" s="60" t="s">
        <v>393</v>
      </c>
      <c r="H30" s="60" t="s">
        <v>393</v>
      </c>
      <c r="I30" s="60" t="s">
        <v>393</v>
      </c>
      <c r="J30" s="60" t="s">
        <v>393</v>
      </c>
      <c r="K30" s="164"/>
      <c r="L30" s="164"/>
      <c r="M30" s="157"/>
    </row>
    <row r="31" spans="1:13" s="127" customFormat="1" ht="31.5" x14ac:dyDescent="0.25">
      <c r="A31" s="162" t="s">
        <v>198</v>
      </c>
      <c r="B31" s="167" t="s">
        <v>290</v>
      </c>
      <c r="C31" s="60" t="s">
        <v>393</v>
      </c>
      <c r="D31" s="60" t="s">
        <v>393</v>
      </c>
      <c r="E31" s="60" t="s">
        <v>393</v>
      </c>
      <c r="F31" s="60" t="s">
        <v>393</v>
      </c>
      <c r="G31" s="60" t="s">
        <v>393</v>
      </c>
      <c r="H31" s="60" t="s">
        <v>393</v>
      </c>
      <c r="I31" s="60" t="s">
        <v>393</v>
      </c>
      <c r="J31" s="60" t="s">
        <v>393</v>
      </c>
      <c r="K31" s="164"/>
      <c r="L31" s="164"/>
      <c r="M31" s="157"/>
    </row>
    <row r="32" spans="1:13" s="127" customFormat="1" ht="31.5" x14ac:dyDescent="0.25">
      <c r="A32" s="162" t="s">
        <v>196</v>
      </c>
      <c r="B32" s="167" t="s">
        <v>295</v>
      </c>
      <c r="C32" s="60" t="s">
        <v>393</v>
      </c>
      <c r="D32" s="60" t="s">
        <v>393</v>
      </c>
      <c r="E32" s="60" t="s">
        <v>393</v>
      </c>
      <c r="F32" s="60" t="s">
        <v>393</v>
      </c>
      <c r="G32" s="60" t="s">
        <v>393</v>
      </c>
      <c r="H32" s="60" t="s">
        <v>393</v>
      </c>
      <c r="I32" s="60" t="s">
        <v>393</v>
      </c>
      <c r="J32" s="60" t="s">
        <v>393</v>
      </c>
      <c r="K32" s="164"/>
      <c r="L32" s="164"/>
      <c r="M32" s="157"/>
    </row>
    <row r="33" spans="1:13" s="127" customFormat="1" ht="47.25" x14ac:dyDescent="0.25">
      <c r="A33" s="162" t="s">
        <v>306</v>
      </c>
      <c r="B33" s="167" t="s">
        <v>224</v>
      </c>
      <c r="C33" s="60" t="s">
        <v>393</v>
      </c>
      <c r="D33" s="60" t="s">
        <v>393</v>
      </c>
      <c r="E33" s="60" t="s">
        <v>393</v>
      </c>
      <c r="F33" s="60" t="s">
        <v>393</v>
      </c>
      <c r="G33" s="60" t="s">
        <v>393</v>
      </c>
      <c r="H33" s="60" t="s">
        <v>393</v>
      </c>
      <c r="I33" s="60" t="s">
        <v>393</v>
      </c>
      <c r="J33" s="60" t="s">
        <v>393</v>
      </c>
      <c r="K33" s="164"/>
      <c r="L33" s="164"/>
      <c r="M33" s="157"/>
    </row>
    <row r="34" spans="1:13" s="127" customFormat="1" ht="69" customHeight="1" x14ac:dyDescent="0.25">
      <c r="A34" s="162" t="s">
        <v>307</v>
      </c>
      <c r="B34" s="167" t="s">
        <v>299</v>
      </c>
      <c r="C34" s="60" t="s">
        <v>393</v>
      </c>
      <c r="D34" s="60" t="s">
        <v>393</v>
      </c>
      <c r="E34" s="60" t="s">
        <v>393</v>
      </c>
      <c r="F34" s="60" t="s">
        <v>393</v>
      </c>
      <c r="G34" s="60" t="s">
        <v>393</v>
      </c>
      <c r="H34" s="60" t="s">
        <v>393</v>
      </c>
      <c r="I34" s="60" t="s">
        <v>393</v>
      </c>
      <c r="J34" s="60" t="s">
        <v>393</v>
      </c>
      <c r="K34" s="168"/>
      <c r="L34" s="164"/>
      <c r="M34" s="157"/>
    </row>
    <row r="35" spans="1:13" s="127" customFormat="1" ht="78.75" customHeight="1" x14ac:dyDescent="0.25">
      <c r="A35" s="162" t="s">
        <v>308</v>
      </c>
      <c r="B35" s="167" t="s">
        <v>197</v>
      </c>
      <c r="C35" s="60" t="s">
        <v>393</v>
      </c>
      <c r="D35" s="60" t="s">
        <v>393</v>
      </c>
      <c r="E35" s="60" t="s">
        <v>393</v>
      </c>
      <c r="F35" s="60" t="s">
        <v>393</v>
      </c>
      <c r="G35" s="60" t="s">
        <v>393</v>
      </c>
      <c r="H35" s="60" t="s">
        <v>393</v>
      </c>
      <c r="I35" s="60" t="s">
        <v>393</v>
      </c>
      <c r="J35" s="60" t="s">
        <v>393</v>
      </c>
      <c r="K35" s="168"/>
      <c r="L35" s="164"/>
      <c r="M35" s="265"/>
    </row>
    <row r="36" spans="1:13" ht="31.5" x14ac:dyDescent="0.25">
      <c r="A36" s="162" t="s">
        <v>309</v>
      </c>
      <c r="B36" s="167" t="s">
        <v>291</v>
      </c>
      <c r="C36" s="60" t="s">
        <v>393</v>
      </c>
      <c r="D36" s="60" t="s">
        <v>393</v>
      </c>
      <c r="E36" s="60" t="s">
        <v>393</v>
      </c>
      <c r="F36" s="60" t="s">
        <v>393</v>
      </c>
      <c r="G36" s="60" t="s">
        <v>393</v>
      </c>
      <c r="H36" s="60" t="s">
        <v>393</v>
      </c>
      <c r="I36" s="183" t="s">
        <v>393</v>
      </c>
      <c r="J36" s="183" t="s">
        <v>393</v>
      </c>
      <c r="K36" s="164"/>
      <c r="L36" s="164"/>
      <c r="M36" s="265"/>
    </row>
    <row r="37" spans="1:13" x14ac:dyDescent="0.25">
      <c r="A37" s="162" t="s">
        <v>310</v>
      </c>
      <c r="B37" s="167" t="s">
        <v>195</v>
      </c>
      <c r="C37" s="60" t="s">
        <v>393</v>
      </c>
      <c r="D37" s="60" t="s">
        <v>393</v>
      </c>
      <c r="E37" s="60" t="s">
        <v>393</v>
      </c>
      <c r="F37" s="60" t="s">
        <v>393</v>
      </c>
      <c r="G37" s="60" t="s">
        <v>393</v>
      </c>
      <c r="H37" s="60" t="s">
        <v>393</v>
      </c>
      <c r="I37" s="183" t="s">
        <v>393</v>
      </c>
      <c r="J37" s="183" t="s">
        <v>393</v>
      </c>
      <c r="K37" s="164"/>
      <c r="L37" s="164"/>
      <c r="M37" s="265"/>
    </row>
    <row r="38" spans="1:13" x14ac:dyDescent="0.25">
      <c r="A38" s="162" t="s">
        <v>311</v>
      </c>
      <c r="B38" s="163" t="s">
        <v>194</v>
      </c>
      <c r="C38" s="60" t="s">
        <v>393</v>
      </c>
      <c r="D38" s="60" t="s">
        <v>393</v>
      </c>
      <c r="E38" s="60" t="s">
        <v>393</v>
      </c>
      <c r="F38" s="60" t="s">
        <v>393</v>
      </c>
      <c r="G38" s="60" t="s">
        <v>393</v>
      </c>
      <c r="H38" s="60" t="s">
        <v>393</v>
      </c>
      <c r="I38" s="183" t="s">
        <v>393</v>
      </c>
      <c r="J38" s="183" t="s">
        <v>393</v>
      </c>
      <c r="K38" s="164"/>
      <c r="L38" s="164"/>
      <c r="M38" s="104"/>
    </row>
    <row r="39" spans="1:13" ht="78.75" x14ac:dyDescent="0.25">
      <c r="A39" s="162">
        <v>2</v>
      </c>
      <c r="B39" s="167" t="s">
        <v>296</v>
      </c>
      <c r="C39" s="60" t="s">
        <v>393</v>
      </c>
      <c r="D39" s="60" t="s">
        <v>393</v>
      </c>
      <c r="E39" s="60" t="s">
        <v>393</v>
      </c>
      <c r="F39" s="60" t="s">
        <v>393</v>
      </c>
      <c r="G39" s="60" t="s">
        <v>393</v>
      </c>
      <c r="H39" s="60" t="s">
        <v>393</v>
      </c>
      <c r="I39" s="60" t="s">
        <v>393</v>
      </c>
      <c r="J39" s="60" t="s">
        <v>393</v>
      </c>
      <c r="K39" s="164"/>
      <c r="L39" s="164"/>
      <c r="M39" s="265"/>
    </row>
    <row r="40" spans="1:13" ht="33.75" customHeight="1" x14ac:dyDescent="0.25">
      <c r="A40" s="162" t="s">
        <v>193</v>
      </c>
      <c r="B40" s="167" t="s">
        <v>298</v>
      </c>
      <c r="C40" s="60" t="s">
        <v>393</v>
      </c>
      <c r="D40" s="60" t="s">
        <v>393</v>
      </c>
      <c r="E40" s="60" t="s">
        <v>393</v>
      </c>
      <c r="F40" s="60" t="s">
        <v>393</v>
      </c>
      <c r="G40" s="60" t="s">
        <v>393</v>
      </c>
      <c r="H40" s="60" t="s">
        <v>393</v>
      </c>
      <c r="I40" s="60" t="s">
        <v>393</v>
      </c>
      <c r="J40" s="60" t="s">
        <v>393</v>
      </c>
      <c r="K40" s="164"/>
      <c r="L40" s="164"/>
      <c r="M40" s="265"/>
    </row>
    <row r="41" spans="1:13" ht="63" customHeight="1" x14ac:dyDescent="0.25">
      <c r="A41" s="162" t="s">
        <v>192</v>
      </c>
      <c r="B41" s="163" t="s">
        <v>371</v>
      </c>
      <c r="C41" s="60" t="s">
        <v>393</v>
      </c>
      <c r="D41" s="60" t="s">
        <v>393</v>
      </c>
      <c r="E41" s="60" t="s">
        <v>393</v>
      </c>
      <c r="F41" s="60" t="s">
        <v>393</v>
      </c>
      <c r="G41" s="60" t="s">
        <v>393</v>
      </c>
      <c r="H41" s="60" t="s">
        <v>393</v>
      </c>
      <c r="I41" s="60" t="s">
        <v>393</v>
      </c>
      <c r="J41" s="60" t="s">
        <v>393</v>
      </c>
      <c r="K41" s="164"/>
      <c r="L41" s="164"/>
      <c r="M41" s="265"/>
    </row>
    <row r="42" spans="1:13" ht="58.5" customHeight="1" x14ac:dyDescent="0.25">
      <c r="A42" s="162">
        <v>3</v>
      </c>
      <c r="B42" s="167" t="s">
        <v>297</v>
      </c>
      <c r="C42" s="60" t="s">
        <v>393</v>
      </c>
      <c r="D42" s="60" t="s">
        <v>393</v>
      </c>
      <c r="E42" s="60" t="s">
        <v>393</v>
      </c>
      <c r="F42" s="60" t="s">
        <v>393</v>
      </c>
      <c r="G42" s="60" t="s">
        <v>393</v>
      </c>
      <c r="H42" s="60" t="s">
        <v>393</v>
      </c>
      <c r="I42" s="60" t="s">
        <v>393</v>
      </c>
      <c r="J42" s="60" t="s">
        <v>393</v>
      </c>
      <c r="K42" s="164"/>
      <c r="L42" s="164"/>
      <c r="M42" s="265"/>
    </row>
    <row r="43" spans="1:13" ht="34.5" customHeight="1" x14ac:dyDescent="0.25">
      <c r="A43" s="162" t="s">
        <v>191</v>
      </c>
      <c r="B43" s="167" t="s">
        <v>189</v>
      </c>
      <c r="C43" s="60" t="s">
        <v>393</v>
      </c>
      <c r="D43" s="60" t="s">
        <v>393</v>
      </c>
      <c r="E43" s="60" t="s">
        <v>393</v>
      </c>
      <c r="F43" s="60" t="s">
        <v>393</v>
      </c>
      <c r="G43" s="60" t="s">
        <v>393</v>
      </c>
      <c r="H43" s="60" t="s">
        <v>393</v>
      </c>
      <c r="I43" s="60" t="s">
        <v>393</v>
      </c>
      <c r="J43" s="60" t="s">
        <v>393</v>
      </c>
      <c r="K43" s="164"/>
      <c r="L43" s="164"/>
      <c r="M43" s="265"/>
    </row>
    <row r="44" spans="1:13" ht="24.75" customHeight="1" x14ac:dyDescent="0.25">
      <c r="A44" s="162" t="s">
        <v>190</v>
      </c>
      <c r="B44" s="167" t="s">
        <v>187</v>
      </c>
      <c r="C44" s="60" t="s">
        <v>393</v>
      </c>
      <c r="D44" s="60" t="s">
        <v>393</v>
      </c>
      <c r="E44" s="60" t="s">
        <v>393</v>
      </c>
      <c r="F44" s="60" t="s">
        <v>393</v>
      </c>
      <c r="G44" s="60" t="s">
        <v>393</v>
      </c>
      <c r="H44" s="60" t="s">
        <v>393</v>
      </c>
      <c r="I44" s="60" t="s">
        <v>393</v>
      </c>
      <c r="J44" s="60" t="s">
        <v>393</v>
      </c>
      <c r="K44" s="164"/>
      <c r="L44" s="164"/>
      <c r="M44" s="265"/>
    </row>
    <row r="45" spans="1:13" ht="90.75" customHeight="1" x14ac:dyDescent="0.25">
      <c r="A45" s="162" t="s">
        <v>188</v>
      </c>
      <c r="B45" s="167" t="s">
        <v>302</v>
      </c>
      <c r="C45" s="60" t="s">
        <v>393</v>
      </c>
      <c r="D45" s="60" t="s">
        <v>393</v>
      </c>
      <c r="E45" s="60" t="s">
        <v>393</v>
      </c>
      <c r="F45" s="60" t="s">
        <v>393</v>
      </c>
      <c r="G45" s="60" t="s">
        <v>393</v>
      </c>
      <c r="H45" s="60" t="s">
        <v>393</v>
      </c>
      <c r="I45" s="60" t="s">
        <v>393</v>
      </c>
      <c r="J45" s="60" t="s">
        <v>393</v>
      </c>
      <c r="K45" s="164"/>
      <c r="L45" s="164"/>
      <c r="M45" s="265"/>
    </row>
    <row r="46" spans="1:13" ht="167.25" customHeight="1" x14ac:dyDescent="0.25">
      <c r="A46" s="162" t="s">
        <v>186</v>
      </c>
      <c r="B46" s="167" t="s">
        <v>300</v>
      </c>
      <c r="C46" s="60" t="s">
        <v>393</v>
      </c>
      <c r="D46" s="60" t="s">
        <v>393</v>
      </c>
      <c r="E46" s="60" t="s">
        <v>393</v>
      </c>
      <c r="F46" s="60" t="s">
        <v>393</v>
      </c>
      <c r="G46" s="60" t="s">
        <v>393</v>
      </c>
      <c r="H46" s="60" t="s">
        <v>393</v>
      </c>
      <c r="I46" s="60" t="s">
        <v>393</v>
      </c>
      <c r="J46" s="60" t="s">
        <v>393</v>
      </c>
      <c r="K46" s="164"/>
      <c r="L46" s="164"/>
      <c r="M46" s="265"/>
    </row>
    <row r="47" spans="1:13" ht="30.75" customHeight="1" x14ac:dyDescent="0.25">
      <c r="A47" s="162" t="s">
        <v>184</v>
      </c>
      <c r="B47" s="167" t="s">
        <v>185</v>
      </c>
      <c r="C47" s="60" t="s">
        <v>393</v>
      </c>
      <c r="D47" s="60" t="s">
        <v>393</v>
      </c>
      <c r="E47" s="60" t="s">
        <v>393</v>
      </c>
      <c r="F47" s="60" t="s">
        <v>393</v>
      </c>
      <c r="G47" s="60" t="s">
        <v>393</v>
      </c>
      <c r="H47" s="60" t="s">
        <v>393</v>
      </c>
      <c r="I47" s="60" t="s">
        <v>393</v>
      </c>
      <c r="J47" s="60" t="s">
        <v>393</v>
      </c>
      <c r="K47" s="164"/>
      <c r="L47" s="164"/>
      <c r="M47" s="265"/>
    </row>
    <row r="48" spans="1:13" ht="37.5" customHeight="1" x14ac:dyDescent="0.25">
      <c r="A48" s="162" t="s">
        <v>312</v>
      </c>
      <c r="B48" s="163" t="s">
        <v>183</v>
      </c>
      <c r="C48" s="60" t="s">
        <v>393</v>
      </c>
      <c r="D48" s="60" t="s">
        <v>393</v>
      </c>
      <c r="E48" s="60" t="s">
        <v>393</v>
      </c>
      <c r="F48" s="60" t="s">
        <v>393</v>
      </c>
      <c r="G48" s="60" t="s">
        <v>393</v>
      </c>
      <c r="H48" s="60" t="s">
        <v>393</v>
      </c>
      <c r="I48" s="60" t="s">
        <v>393</v>
      </c>
      <c r="J48" s="60" t="s">
        <v>393</v>
      </c>
      <c r="K48" s="164"/>
      <c r="L48" s="164"/>
      <c r="M48" s="265"/>
    </row>
    <row r="49" spans="1:13" ht="35.25" customHeight="1" x14ac:dyDescent="0.25">
      <c r="A49" s="162">
        <v>4</v>
      </c>
      <c r="B49" s="167" t="s">
        <v>181</v>
      </c>
      <c r="C49" s="60" t="s">
        <v>393</v>
      </c>
      <c r="D49" s="60" t="s">
        <v>393</v>
      </c>
      <c r="E49" s="60" t="s">
        <v>393</v>
      </c>
      <c r="F49" s="60" t="s">
        <v>393</v>
      </c>
      <c r="G49" s="60" t="s">
        <v>393</v>
      </c>
      <c r="H49" s="60" t="s">
        <v>393</v>
      </c>
      <c r="I49" s="60" t="s">
        <v>393</v>
      </c>
      <c r="J49" s="60" t="s">
        <v>393</v>
      </c>
      <c r="K49" s="164"/>
      <c r="L49" s="164"/>
      <c r="M49" s="265"/>
    </row>
    <row r="50" spans="1:13" ht="86.25" customHeight="1" x14ac:dyDescent="0.25">
      <c r="A50" s="162" t="s">
        <v>182</v>
      </c>
      <c r="B50" s="167" t="s">
        <v>301</v>
      </c>
      <c r="C50" s="60" t="s">
        <v>393</v>
      </c>
      <c r="D50" s="60" t="s">
        <v>393</v>
      </c>
      <c r="E50" s="60" t="s">
        <v>393</v>
      </c>
      <c r="F50" s="60" t="s">
        <v>393</v>
      </c>
      <c r="G50" s="60" t="s">
        <v>393</v>
      </c>
      <c r="H50" s="60" t="s">
        <v>393</v>
      </c>
      <c r="I50" s="60" t="s">
        <v>393</v>
      </c>
      <c r="J50" s="60" t="s">
        <v>393</v>
      </c>
      <c r="K50" s="164"/>
      <c r="L50" s="164"/>
      <c r="M50" s="265"/>
    </row>
    <row r="51" spans="1:13" ht="77.25" customHeight="1" x14ac:dyDescent="0.25">
      <c r="A51" s="162" t="s">
        <v>180</v>
      </c>
      <c r="B51" s="167" t="s">
        <v>303</v>
      </c>
      <c r="C51" s="60" t="s">
        <v>393</v>
      </c>
      <c r="D51" s="60" t="s">
        <v>393</v>
      </c>
      <c r="E51" s="60" t="s">
        <v>393</v>
      </c>
      <c r="F51" s="60" t="s">
        <v>393</v>
      </c>
      <c r="G51" s="60" t="s">
        <v>393</v>
      </c>
      <c r="H51" s="60" t="s">
        <v>393</v>
      </c>
      <c r="I51" s="60" t="s">
        <v>393</v>
      </c>
      <c r="J51" s="60" t="s">
        <v>393</v>
      </c>
      <c r="K51" s="164"/>
      <c r="L51" s="164"/>
      <c r="M51" s="265"/>
    </row>
    <row r="52" spans="1:13" ht="71.25" customHeight="1" x14ac:dyDescent="0.25">
      <c r="A52" s="162" t="s">
        <v>178</v>
      </c>
      <c r="B52" s="167" t="s">
        <v>179</v>
      </c>
      <c r="C52" s="60" t="s">
        <v>393</v>
      </c>
      <c r="D52" s="60" t="s">
        <v>393</v>
      </c>
      <c r="E52" s="60" t="s">
        <v>393</v>
      </c>
      <c r="F52" s="60" t="s">
        <v>393</v>
      </c>
      <c r="G52" s="60" t="s">
        <v>393</v>
      </c>
      <c r="H52" s="60" t="s">
        <v>393</v>
      </c>
      <c r="I52" s="60" t="s">
        <v>393</v>
      </c>
      <c r="J52" s="60" t="s">
        <v>393</v>
      </c>
      <c r="K52" s="164"/>
      <c r="L52" s="164"/>
      <c r="M52" s="265"/>
    </row>
    <row r="53" spans="1:13" ht="48" customHeight="1" x14ac:dyDescent="0.25">
      <c r="A53" s="162" t="s">
        <v>176</v>
      </c>
      <c r="B53" s="169" t="s">
        <v>304</v>
      </c>
      <c r="C53" s="60" t="s">
        <v>393</v>
      </c>
      <c r="D53" s="60" t="s">
        <v>393</v>
      </c>
      <c r="E53" s="60" t="s">
        <v>393</v>
      </c>
      <c r="F53" s="60" t="s">
        <v>393</v>
      </c>
      <c r="G53" s="60" t="s">
        <v>393</v>
      </c>
      <c r="H53" s="60" t="s">
        <v>393</v>
      </c>
      <c r="I53" s="60" t="s">
        <v>393</v>
      </c>
      <c r="J53" s="60" t="s">
        <v>393</v>
      </c>
      <c r="K53" s="164"/>
      <c r="L53" s="164"/>
      <c r="M53" s="265"/>
    </row>
    <row r="54" spans="1:13" ht="46.5" customHeight="1" x14ac:dyDescent="0.25">
      <c r="A54" s="162" t="s">
        <v>305</v>
      </c>
      <c r="B54" s="167" t="s">
        <v>177</v>
      </c>
      <c r="C54" s="60" t="s">
        <v>393</v>
      </c>
      <c r="D54" s="60" t="s">
        <v>393</v>
      </c>
      <c r="E54" s="60" t="s">
        <v>393</v>
      </c>
      <c r="F54" s="60" t="s">
        <v>393</v>
      </c>
      <c r="G54" s="60" t="s">
        <v>393</v>
      </c>
      <c r="H54" s="60" t="s">
        <v>393</v>
      </c>
      <c r="I54" s="60" t="s">
        <v>393</v>
      </c>
      <c r="J54" s="60" t="s">
        <v>393</v>
      </c>
      <c r="K54" s="164"/>
      <c r="L54" s="164"/>
      <c r="M54" s="265"/>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B33" zoomScale="85" zoomScaleNormal="70" zoomScaleSheetLayoutView="85" workbookViewId="0">
      <selection activeCell="O26" sqref="O26"/>
    </sheetView>
  </sheetViews>
  <sheetFormatPr defaultRowHeight="15.75" x14ac:dyDescent="0.25"/>
  <cols>
    <col min="1" max="1" width="9.140625" style="122"/>
    <col min="2" max="2" width="57.85546875" style="122" customWidth="1"/>
    <col min="3" max="3" width="13" style="122" customWidth="1"/>
    <col min="4" max="4" width="17.85546875" style="122" customWidth="1"/>
    <col min="5" max="5" width="20.42578125" style="122" customWidth="1"/>
    <col min="6" max="6" width="18.7109375" style="122" customWidth="1"/>
    <col min="7" max="7" width="12.85546875" style="121" customWidth="1"/>
    <col min="8" max="11" width="9.28515625" style="121" customWidth="1"/>
    <col min="12" max="27" width="9.28515625" style="122" customWidth="1"/>
    <col min="28" max="28" width="13.140625" style="122" customWidth="1"/>
    <col min="29" max="29" width="24.85546875" style="122" customWidth="1"/>
    <col min="30" max="30" width="69.85546875" style="122" customWidth="1"/>
    <col min="31" max="31" width="69.85546875" style="161" customWidth="1"/>
    <col min="32" max="16384" width="9.140625" style="122"/>
  </cols>
  <sheetData>
    <row r="1" spans="1:29" ht="18.75" x14ac:dyDescent="0.25">
      <c r="A1" s="121"/>
      <c r="B1" s="121"/>
      <c r="C1" s="121"/>
      <c r="D1" s="121"/>
      <c r="E1" s="121"/>
      <c r="F1" s="121"/>
      <c r="L1" s="121"/>
      <c r="M1" s="121"/>
      <c r="AC1" s="34" t="s">
        <v>65</v>
      </c>
    </row>
    <row r="2" spans="1:29" ht="18.75" x14ac:dyDescent="0.25">
      <c r="A2" s="121"/>
      <c r="B2" s="121"/>
      <c r="C2" s="121"/>
      <c r="D2" s="121"/>
      <c r="E2" s="121"/>
      <c r="F2" s="121"/>
      <c r="L2" s="121"/>
      <c r="M2" s="121"/>
      <c r="AC2" s="34" t="s">
        <v>8</v>
      </c>
    </row>
    <row r="3" spans="1:29" ht="18.75" x14ac:dyDescent="0.25">
      <c r="A3" s="121"/>
      <c r="B3" s="121"/>
      <c r="C3" s="121"/>
      <c r="D3" s="121"/>
      <c r="E3" s="121"/>
      <c r="F3" s="121"/>
      <c r="L3" s="121"/>
      <c r="M3" s="121"/>
      <c r="AC3" s="34" t="s">
        <v>402</v>
      </c>
    </row>
    <row r="4" spans="1:29" ht="18.75" customHeight="1" x14ac:dyDescent="0.25">
      <c r="A4" s="220" t="str">
        <f>'1. паспорт местоположение'!A5:C5</f>
        <v>Год раскрытия информации: 2026 год</v>
      </c>
      <c r="B4" s="220"/>
      <c r="C4" s="220"/>
      <c r="D4" s="220"/>
      <c r="E4" s="220"/>
      <c r="F4" s="220"/>
      <c r="G4" s="220"/>
      <c r="H4" s="220"/>
      <c r="I4" s="220"/>
      <c r="J4" s="220"/>
      <c r="K4" s="220"/>
      <c r="L4" s="220"/>
      <c r="M4" s="220"/>
      <c r="N4" s="220"/>
      <c r="O4" s="220"/>
      <c r="P4" s="220"/>
      <c r="Q4" s="220"/>
      <c r="R4" s="220"/>
      <c r="S4" s="220"/>
      <c r="T4" s="220"/>
      <c r="U4" s="220"/>
      <c r="V4" s="220"/>
      <c r="W4" s="220"/>
      <c r="X4" s="220"/>
      <c r="Y4" s="220"/>
      <c r="Z4" s="220"/>
      <c r="AA4" s="220"/>
      <c r="AB4" s="220"/>
      <c r="AC4" s="220"/>
    </row>
    <row r="5" spans="1:29" ht="18.75" x14ac:dyDescent="0.25">
      <c r="A5" s="121"/>
      <c r="B5" s="121"/>
      <c r="C5" s="121"/>
      <c r="D5" s="121"/>
      <c r="E5" s="121"/>
      <c r="F5" s="121"/>
      <c r="L5" s="121"/>
      <c r="M5" s="121"/>
      <c r="AC5" s="34"/>
    </row>
    <row r="6" spans="1:29" ht="18.75" x14ac:dyDescent="0.25">
      <c r="A6" s="228" t="s">
        <v>7</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228"/>
      <c r="AB6" s="228"/>
      <c r="AC6" s="228"/>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28" t="str">
        <f>'1. паспорт местоположение'!A9:C9</f>
        <v>АО "Электросети Кубани"</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row>
    <row r="9" spans="1:29" ht="18.75" customHeight="1" x14ac:dyDescent="0.25">
      <c r="A9" s="232" t="s">
        <v>6</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33" t="str">
        <f>'1. паспорт местоположение'!A12:C12</f>
        <v>P_Сл_25_ТП_017714</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row>
    <row r="12" spans="1:29" x14ac:dyDescent="0.25">
      <c r="A12" s="232" t="s">
        <v>5</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row>
    <row r="13" spans="1:29" ht="16.5" customHeight="1" x14ac:dyDescent="0.25">
      <c r="A13" s="10"/>
      <c r="B13" s="10"/>
      <c r="C13" s="10"/>
      <c r="D13" s="10"/>
      <c r="E13" s="10"/>
      <c r="F13" s="10"/>
      <c r="G13" s="10"/>
      <c r="H13" s="10"/>
      <c r="I13" s="10"/>
      <c r="J13" s="123"/>
      <c r="K13" s="123"/>
      <c r="L13" s="123"/>
      <c r="M13" s="123"/>
      <c r="N13" s="123"/>
      <c r="O13" s="123"/>
      <c r="P13" s="123"/>
      <c r="Q13" s="123"/>
      <c r="R13" s="123"/>
      <c r="S13" s="123"/>
      <c r="T13" s="123"/>
      <c r="U13" s="123"/>
      <c r="V13" s="123"/>
      <c r="W13" s="123"/>
      <c r="X13" s="123"/>
      <c r="Y13" s="123"/>
      <c r="Z13" s="123"/>
      <c r="AA13" s="123"/>
      <c r="AB13" s="123"/>
      <c r="AC13" s="123"/>
    </row>
    <row r="14" spans="1:29" ht="18.75" x14ac:dyDescent="0.25">
      <c r="A14" s="233" t="str">
        <f>'1. паспорт местоположение'!A15:C15</f>
        <v xml:space="preserve">Электроснабжение ЭПУ потребителей в соответствии с договором на ТП № 2-48-25-4051 г. Славянск-на-Кубани </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row>
    <row r="15" spans="1:29" ht="15.75" customHeight="1" x14ac:dyDescent="0.25">
      <c r="A15" s="232" t="s">
        <v>3</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row>
    <row r="16" spans="1:29"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row>
    <row r="17" spans="1:33" x14ac:dyDescent="0.25">
      <c r="A17" s="121"/>
      <c r="L17" s="121"/>
      <c r="M17" s="121"/>
      <c r="N17" s="121"/>
      <c r="O17" s="121"/>
      <c r="P17" s="121"/>
      <c r="Q17" s="121"/>
      <c r="R17" s="121"/>
      <c r="S17" s="121"/>
      <c r="T17" s="121"/>
      <c r="U17" s="121"/>
      <c r="V17" s="121"/>
      <c r="W17" s="121"/>
      <c r="X17" s="121"/>
      <c r="Y17" s="121"/>
      <c r="Z17" s="121"/>
      <c r="AA17" s="121"/>
      <c r="AB17" s="121"/>
    </row>
    <row r="18" spans="1:33" x14ac:dyDescent="0.25">
      <c r="A18" s="284" t="s">
        <v>384</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row>
    <row r="19" spans="1:33" x14ac:dyDescent="0.25">
      <c r="A19" s="121"/>
      <c r="B19" s="121"/>
      <c r="C19" s="121"/>
      <c r="D19" s="121"/>
      <c r="E19" s="121"/>
      <c r="F19" s="121"/>
      <c r="L19" s="121"/>
      <c r="M19" s="121"/>
      <c r="N19" s="121"/>
      <c r="O19" s="121"/>
      <c r="P19" s="121"/>
      <c r="Q19" s="121"/>
      <c r="R19" s="121"/>
      <c r="S19" s="121"/>
      <c r="T19" s="121"/>
      <c r="U19" s="121"/>
      <c r="V19" s="121"/>
      <c r="W19" s="121"/>
      <c r="X19" s="121"/>
      <c r="Y19" s="121"/>
      <c r="Z19" s="121"/>
      <c r="AA19" s="121"/>
      <c r="AB19" s="121"/>
    </row>
    <row r="20" spans="1:33" ht="33" customHeight="1" x14ac:dyDescent="0.25">
      <c r="A20" s="266" t="s">
        <v>175</v>
      </c>
      <c r="B20" s="266" t="s">
        <v>174</v>
      </c>
      <c r="C20" s="266" t="s">
        <v>173</v>
      </c>
      <c r="D20" s="266"/>
      <c r="E20" s="283" t="s">
        <v>172</v>
      </c>
      <c r="F20" s="283"/>
      <c r="G20" s="266" t="s">
        <v>382</v>
      </c>
      <c r="H20" s="278" t="s">
        <v>379</v>
      </c>
      <c r="I20" s="278"/>
      <c r="J20" s="278"/>
      <c r="K20" s="278"/>
      <c r="L20" s="278" t="s">
        <v>380</v>
      </c>
      <c r="M20" s="278"/>
      <c r="N20" s="278"/>
      <c r="O20" s="278"/>
      <c r="P20" s="278" t="s">
        <v>381</v>
      </c>
      <c r="Q20" s="278"/>
      <c r="R20" s="278"/>
      <c r="S20" s="278"/>
      <c r="T20" s="278" t="s">
        <v>414</v>
      </c>
      <c r="U20" s="278"/>
      <c r="V20" s="278"/>
      <c r="W20" s="278"/>
      <c r="X20" s="278" t="s">
        <v>416</v>
      </c>
      <c r="Y20" s="278"/>
      <c r="Z20" s="278"/>
      <c r="AA20" s="278"/>
      <c r="AB20" s="285" t="s">
        <v>171</v>
      </c>
      <c r="AC20" s="285"/>
      <c r="AD20" s="124"/>
      <c r="AE20" s="175"/>
      <c r="AF20" s="124"/>
      <c r="AG20" s="124"/>
    </row>
    <row r="21" spans="1:33" ht="99.75" customHeight="1" x14ac:dyDescent="0.25">
      <c r="A21" s="266"/>
      <c r="B21" s="266"/>
      <c r="C21" s="266"/>
      <c r="D21" s="266"/>
      <c r="E21" s="283"/>
      <c r="F21" s="283"/>
      <c r="G21" s="266"/>
      <c r="H21" s="266" t="s">
        <v>1</v>
      </c>
      <c r="I21" s="266"/>
      <c r="J21" s="266" t="s">
        <v>170</v>
      </c>
      <c r="K21" s="266"/>
      <c r="L21" s="266" t="s">
        <v>1</v>
      </c>
      <c r="M21" s="266"/>
      <c r="N21" s="266" t="s">
        <v>170</v>
      </c>
      <c r="O21" s="266"/>
      <c r="P21" s="266" t="s">
        <v>1</v>
      </c>
      <c r="Q21" s="266"/>
      <c r="R21" s="266" t="s">
        <v>170</v>
      </c>
      <c r="S21" s="266"/>
      <c r="T21" s="266" t="s">
        <v>1</v>
      </c>
      <c r="U21" s="266"/>
      <c r="V21" s="266" t="s">
        <v>170</v>
      </c>
      <c r="W21" s="266"/>
      <c r="X21" s="266" t="s">
        <v>1</v>
      </c>
      <c r="Y21" s="266"/>
      <c r="Z21" s="266" t="s">
        <v>170</v>
      </c>
      <c r="AA21" s="266"/>
      <c r="AB21" s="285"/>
      <c r="AC21" s="285"/>
    </row>
    <row r="22" spans="1:33" ht="89.25" customHeight="1" x14ac:dyDescent="0.25">
      <c r="A22" s="266"/>
      <c r="B22" s="266"/>
      <c r="C22" s="87" t="s">
        <v>1</v>
      </c>
      <c r="D22" s="87" t="s">
        <v>168</v>
      </c>
      <c r="E22" s="52" t="s">
        <v>412</v>
      </c>
      <c r="F22" s="52" t="s">
        <v>413</v>
      </c>
      <c r="G22" s="266"/>
      <c r="H22" s="58" t="s">
        <v>330</v>
      </c>
      <c r="I22" s="58" t="s">
        <v>331</v>
      </c>
      <c r="J22" s="58" t="s">
        <v>330</v>
      </c>
      <c r="K22" s="58" t="s">
        <v>331</v>
      </c>
      <c r="L22" s="58" t="s">
        <v>330</v>
      </c>
      <c r="M22" s="58" t="s">
        <v>331</v>
      </c>
      <c r="N22" s="58" t="s">
        <v>330</v>
      </c>
      <c r="O22" s="58" t="s">
        <v>331</v>
      </c>
      <c r="P22" s="58" t="s">
        <v>330</v>
      </c>
      <c r="Q22" s="58" t="s">
        <v>331</v>
      </c>
      <c r="R22" s="58" t="s">
        <v>330</v>
      </c>
      <c r="S22" s="58" t="s">
        <v>331</v>
      </c>
      <c r="T22" s="58" t="s">
        <v>330</v>
      </c>
      <c r="U22" s="58" t="s">
        <v>331</v>
      </c>
      <c r="V22" s="58" t="s">
        <v>330</v>
      </c>
      <c r="W22" s="58" t="s">
        <v>331</v>
      </c>
      <c r="X22" s="58" t="s">
        <v>330</v>
      </c>
      <c r="Y22" s="58" t="s">
        <v>331</v>
      </c>
      <c r="Z22" s="58" t="s">
        <v>330</v>
      </c>
      <c r="AA22" s="58" t="s">
        <v>331</v>
      </c>
      <c r="AB22" s="87" t="s">
        <v>169</v>
      </c>
      <c r="AC22" s="87" t="s">
        <v>168</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167</v>
      </c>
      <c r="C24" s="57">
        <f>'1. паспорт местоположение'!C48</f>
        <v>0.33240000000000003</v>
      </c>
      <c r="D24" s="57">
        <f>C24</f>
        <v>0.33240000000000003</v>
      </c>
      <c r="E24" s="57">
        <f>D24</f>
        <v>0.33240000000000003</v>
      </c>
      <c r="F24" s="57">
        <f>E24</f>
        <v>0.33240000000000003</v>
      </c>
      <c r="G24" s="57">
        <f>E24-F24</f>
        <v>0</v>
      </c>
      <c r="H24" s="57">
        <f>G24</f>
        <v>0</v>
      </c>
      <c r="I24" s="57" t="s">
        <v>375</v>
      </c>
      <c r="J24" s="57">
        <f>H24</f>
        <v>0</v>
      </c>
      <c r="K24" s="57" t="s">
        <v>375</v>
      </c>
      <c r="L24" s="192">
        <v>0</v>
      </c>
      <c r="M24" s="192" t="s">
        <v>375</v>
      </c>
      <c r="N24" s="192">
        <v>0</v>
      </c>
      <c r="O24" s="192" t="s">
        <v>375</v>
      </c>
      <c r="P24" s="57"/>
      <c r="Q24" s="192" t="s">
        <v>375</v>
      </c>
      <c r="R24" s="57"/>
      <c r="S24" s="57" t="s">
        <v>375</v>
      </c>
      <c r="T24" s="57"/>
      <c r="U24" s="57" t="s">
        <v>375</v>
      </c>
      <c r="V24" s="57"/>
      <c r="W24" s="57" t="s">
        <v>375</v>
      </c>
      <c r="X24" s="57"/>
      <c r="Y24" s="57" t="s">
        <v>375</v>
      </c>
      <c r="Z24" s="57">
        <f>F24</f>
        <v>0.33240000000000003</v>
      </c>
      <c r="AA24" s="57" t="s">
        <v>375</v>
      </c>
      <c r="AB24" s="57">
        <f>H24+N24+P24+T24+X24</f>
        <v>0</v>
      </c>
      <c r="AC24" s="57">
        <f>J24+N24+R24+V24+Z24</f>
        <v>0.33240000000000003</v>
      </c>
      <c r="AD24" s="174"/>
      <c r="AE24" s="277"/>
    </row>
    <row r="25" spans="1:33" ht="24" customHeight="1" x14ac:dyDescent="0.25">
      <c r="A25" s="54" t="s">
        <v>166</v>
      </c>
      <c r="B25" s="38" t="s">
        <v>165</v>
      </c>
      <c r="C25" s="87"/>
      <c r="D25" s="87"/>
      <c r="E25" s="125"/>
      <c r="F25" s="158">
        <f>E25-G25</f>
        <v>0</v>
      </c>
      <c r="G25" s="57"/>
      <c r="H25" s="57"/>
      <c r="I25" s="57" t="s">
        <v>375</v>
      </c>
      <c r="J25" s="57"/>
      <c r="K25" s="57" t="s">
        <v>375</v>
      </c>
      <c r="L25" s="57"/>
      <c r="M25" s="57" t="s">
        <v>375</v>
      </c>
      <c r="N25" s="57"/>
      <c r="O25" s="57" t="s">
        <v>375</v>
      </c>
      <c r="P25" s="57"/>
      <c r="Q25" s="57" t="s">
        <v>375</v>
      </c>
      <c r="R25" s="57"/>
      <c r="S25" s="57" t="s">
        <v>375</v>
      </c>
      <c r="T25" s="57"/>
      <c r="U25" s="57" t="s">
        <v>375</v>
      </c>
      <c r="V25" s="57"/>
      <c r="W25" s="57" t="s">
        <v>375</v>
      </c>
      <c r="X25" s="57"/>
      <c r="Y25" s="57" t="s">
        <v>375</v>
      </c>
      <c r="Z25" s="57"/>
      <c r="AA25" s="57" t="s">
        <v>375</v>
      </c>
      <c r="AB25" s="57">
        <f t="shared" ref="AB25:AB64" si="0">H25+L25+P25+T25+X25</f>
        <v>0</v>
      </c>
      <c r="AC25" s="57">
        <f t="shared" ref="AC25:AC64" si="1">J25+N25+R25+V25+Z25</f>
        <v>0</v>
      </c>
      <c r="AD25" s="174"/>
      <c r="AE25" s="277"/>
    </row>
    <row r="26" spans="1:33" ht="15.75" customHeight="1" x14ac:dyDescent="0.25">
      <c r="A26" s="54" t="s">
        <v>164</v>
      </c>
      <c r="B26" s="38" t="s">
        <v>163</v>
      </c>
      <c r="C26" s="52"/>
      <c r="D26" s="52"/>
      <c r="E26" s="52"/>
      <c r="F26" s="158">
        <f t="shared" ref="F26:F29" si="2">E26-G26</f>
        <v>0</v>
      </c>
      <c r="G26" s="87"/>
      <c r="H26" s="87"/>
      <c r="I26" s="87" t="s">
        <v>375</v>
      </c>
      <c r="J26" s="87"/>
      <c r="K26" s="87" t="s">
        <v>375</v>
      </c>
      <c r="L26" s="87"/>
      <c r="M26" s="87" t="s">
        <v>375</v>
      </c>
      <c r="N26" s="87"/>
      <c r="O26" s="87" t="s">
        <v>375</v>
      </c>
      <c r="P26" s="52"/>
      <c r="Q26" s="87" t="s">
        <v>375</v>
      </c>
      <c r="R26" s="52"/>
      <c r="S26" s="87" t="s">
        <v>375</v>
      </c>
      <c r="T26" s="215"/>
      <c r="U26" s="87" t="s">
        <v>375</v>
      </c>
      <c r="V26" s="215"/>
      <c r="W26" s="87" t="s">
        <v>375</v>
      </c>
      <c r="X26" s="52"/>
      <c r="Y26" s="87" t="s">
        <v>375</v>
      </c>
      <c r="Z26" s="52"/>
      <c r="AA26" s="87" t="s">
        <v>375</v>
      </c>
      <c r="AB26" s="57">
        <f t="shared" si="0"/>
        <v>0</v>
      </c>
      <c r="AC26" s="57">
        <f t="shared" si="1"/>
        <v>0</v>
      </c>
      <c r="AD26" s="174"/>
      <c r="AE26" s="277"/>
    </row>
    <row r="27" spans="1:33" s="206" customFormat="1" ht="31.5" x14ac:dyDescent="0.25">
      <c r="A27" s="199" t="s">
        <v>162</v>
      </c>
      <c r="B27" s="200" t="s">
        <v>286</v>
      </c>
      <c r="C27" s="201">
        <f>C24</f>
        <v>0.33240000000000003</v>
      </c>
      <c r="D27" s="201">
        <f t="shared" ref="D27:F27" si="3">D24</f>
        <v>0.33240000000000003</v>
      </c>
      <c r="E27" s="201">
        <f t="shared" si="3"/>
        <v>0.33240000000000003</v>
      </c>
      <c r="F27" s="201">
        <f t="shared" si="3"/>
        <v>0.33240000000000003</v>
      </c>
      <c r="G27" s="202">
        <f>G24</f>
        <v>0</v>
      </c>
      <c r="H27" s="202">
        <f>H24</f>
        <v>0</v>
      </c>
      <c r="I27" s="202" t="s">
        <v>375</v>
      </c>
      <c r="J27" s="202">
        <f>J24</f>
        <v>0</v>
      </c>
      <c r="K27" s="202" t="s">
        <v>375</v>
      </c>
      <c r="L27" s="203">
        <f>L24</f>
        <v>0</v>
      </c>
      <c r="M27" s="203" t="s">
        <v>375</v>
      </c>
      <c r="N27" s="203">
        <f>N24</f>
        <v>0</v>
      </c>
      <c r="O27" s="203" t="s">
        <v>375</v>
      </c>
      <c r="P27" s="202"/>
      <c r="Q27" s="203" t="s">
        <v>375</v>
      </c>
      <c r="R27" s="202"/>
      <c r="S27" s="202" t="s">
        <v>375</v>
      </c>
      <c r="T27" s="202"/>
      <c r="U27" s="202" t="s">
        <v>375</v>
      </c>
      <c r="V27" s="202"/>
      <c r="W27" s="202" t="s">
        <v>375</v>
      </c>
      <c r="X27" s="202"/>
      <c r="Y27" s="202" t="s">
        <v>375</v>
      </c>
      <c r="Z27" s="202">
        <f>Z24</f>
        <v>0.33240000000000003</v>
      </c>
      <c r="AA27" s="204" t="s">
        <v>375</v>
      </c>
      <c r="AB27" s="202">
        <f t="shared" si="0"/>
        <v>0</v>
      </c>
      <c r="AC27" s="202">
        <f t="shared" si="1"/>
        <v>0.33240000000000003</v>
      </c>
      <c r="AD27" s="205"/>
      <c r="AE27" s="277"/>
    </row>
    <row r="28" spans="1:33" s="206" customFormat="1" ht="18.75" x14ac:dyDescent="0.25">
      <c r="A28" s="199" t="s">
        <v>161</v>
      </c>
      <c r="B28" s="200" t="s">
        <v>160</v>
      </c>
      <c r="C28" s="204"/>
      <c r="D28" s="204"/>
      <c r="E28" s="204"/>
      <c r="F28" s="207">
        <f t="shared" si="2"/>
        <v>0</v>
      </c>
      <c r="G28" s="204"/>
      <c r="H28" s="204"/>
      <c r="I28" s="204" t="s">
        <v>375</v>
      </c>
      <c r="J28" s="204"/>
      <c r="K28" s="204" t="s">
        <v>375</v>
      </c>
      <c r="L28" s="202"/>
      <c r="M28" s="202" t="s">
        <v>375</v>
      </c>
      <c r="N28" s="202"/>
      <c r="O28" s="202" t="s">
        <v>375</v>
      </c>
      <c r="P28" s="202"/>
      <c r="Q28" s="202" t="s">
        <v>375</v>
      </c>
      <c r="R28" s="202"/>
      <c r="S28" s="202" t="s">
        <v>375</v>
      </c>
      <c r="T28" s="202"/>
      <c r="U28" s="202" t="s">
        <v>375</v>
      </c>
      <c r="V28" s="202"/>
      <c r="W28" s="204" t="s">
        <v>375</v>
      </c>
      <c r="X28" s="204"/>
      <c r="Y28" s="204" t="s">
        <v>375</v>
      </c>
      <c r="Z28" s="204"/>
      <c r="AA28" s="204" t="s">
        <v>375</v>
      </c>
      <c r="AB28" s="202">
        <f t="shared" si="0"/>
        <v>0</v>
      </c>
      <c r="AC28" s="202">
        <f t="shared" si="1"/>
        <v>0</v>
      </c>
      <c r="AD28" s="205"/>
      <c r="AE28" s="277"/>
    </row>
    <row r="29" spans="1:33" s="206" customFormat="1" ht="18.75" x14ac:dyDescent="0.25">
      <c r="A29" s="199" t="s">
        <v>159</v>
      </c>
      <c r="B29" s="200" t="s">
        <v>158</v>
      </c>
      <c r="C29" s="204"/>
      <c r="D29" s="204"/>
      <c r="E29" s="204"/>
      <c r="F29" s="207">
        <f t="shared" si="2"/>
        <v>0</v>
      </c>
      <c r="G29" s="204"/>
      <c r="H29" s="204"/>
      <c r="I29" s="204" t="s">
        <v>375</v>
      </c>
      <c r="J29" s="204"/>
      <c r="K29" s="204" t="s">
        <v>375</v>
      </c>
      <c r="L29" s="204"/>
      <c r="M29" s="204" t="s">
        <v>375</v>
      </c>
      <c r="N29" s="204"/>
      <c r="O29" s="204" t="s">
        <v>375</v>
      </c>
      <c r="P29" s="204"/>
      <c r="Q29" s="204" t="s">
        <v>375</v>
      </c>
      <c r="R29" s="204"/>
      <c r="S29" s="204" t="s">
        <v>375</v>
      </c>
      <c r="T29" s="204"/>
      <c r="U29" s="204" t="s">
        <v>375</v>
      </c>
      <c r="V29" s="204"/>
      <c r="W29" s="204" t="s">
        <v>375</v>
      </c>
      <c r="X29" s="204"/>
      <c r="Y29" s="204" t="s">
        <v>375</v>
      </c>
      <c r="Z29" s="204"/>
      <c r="AA29" s="204" t="s">
        <v>375</v>
      </c>
      <c r="AB29" s="202">
        <f t="shared" si="0"/>
        <v>0</v>
      </c>
      <c r="AC29" s="202">
        <f t="shared" si="1"/>
        <v>0</v>
      </c>
      <c r="AD29" s="205"/>
      <c r="AE29" s="277"/>
    </row>
    <row r="30" spans="1:33" ht="47.25" x14ac:dyDescent="0.25">
      <c r="A30" s="56" t="s">
        <v>61</v>
      </c>
      <c r="B30" s="55" t="s">
        <v>157</v>
      </c>
      <c r="C30" s="57">
        <f>'1. паспорт местоположение'!C49</f>
        <v>0.27700000000000002</v>
      </c>
      <c r="D30" s="57">
        <f>C30</f>
        <v>0.27700000000000002</v>
      </c>
      <c r="E30" s="57">
        <f>D30</f>
        <v>0.27700000000000002</v>
      </c>
      <c r="F30" s="57">
        <f>F27/1.2</f>
        <v>0.27700000000000002</v>
      </c>
      <c r="G30" s="57">
        <f>E30-F30</f>
        <v>0</v>
      </c>
      <c r="H30" s="57">
        <f>G30</f>
        <v>0</v>
      </c>
      <c r="I30" s="57" t="s">
        <v>375</v>
      </c>
      <c r="J30" s="57">
        <f>H30</f>
        <v>0</v>
      </c>
      <c r="K30" s="57" t="s">
        <v>375</v>
      </c>
      <c r="L30" s="57">
        <f>L27/1.2</f>
        <v>0</v>
      </c>
      <c r="M30" s="52" t="s">
        <v>375</v>
      </c>
      <c r="N30" s="57">
        <f>N27/1.2</f>
        <v>0</v>
      </c>
      <c r="O30" s="52" t="s">
        <v>375</v>
      </c>
      <c r="P30" s="57"/>
      <c r="Q30" s="52" t="s">
        <v>375</v>
      </c>
      <c r="R30" s="57"/>
      <c r="S30" s="52" t="s">
        <v>375</v>
      </c>
      <c r="T30" s="57"/>
      <c r="U30" s="52" t="s">
        <v>375</v>
      </c>
      <c r="V30" s="57"/>
      <c r="W30" s="57" t="s">
        <v>375</v>
      </c>
      <c r="X30" s="57"/>
      <c r="Y30" s="57" t="s">
        <v>375</v>
      </c>
      <c r="Z30" s="57">
        <f>F30</f>
        <v>0.27700000000000002</v>
      </c>
      <c r="AA30" s="57" t="s">
        <v>375</v>
      </c>
      <c r="AB30" s="57">
        <f t="shared" si="0"/>
        <v>0</v>
      </c>
      <c r="AC30" s="57">
        <f t="shared" si="1"/>
        <v>0.27700000000000002</v>
      </c>
      <c r="AD30" s="174"/>
      <c r="AE30" s="277"/>
    </row>
    <row r="31" spans="1:33" ht="15.75" customHeight="1" x14ac:dyDescent="0.25">
      <c r="A31" s="56" t="s">
        <v>156</v>
      </c>
      <c r="B31" s="38" t="s">
        <v>155</v>
      </c>
      <c r="C31" s="185"/>
      <c r="D31" s="185"/>
      <c r="E31" s="185"/>
      <c r="F31" s="185">
        <v>0</v>
      </c>
      <c r="G31" s="52"/>
      <c r="H31" s="185"/>
      <c r="I31" s="52" t="s">
        <v>375</v>
      </c>
      <c r="J31" s="185"/>
      <c r="K31" s="52" t="s">
        <v>375</v>
      </c>
      <c r="L31" s="52"/>
      <c r="M31" s="52" t="s">
        <v>375</v>
      </c>
      <c r="N31" s="52"/>
      <c r="O31" s="52" t="s">
        <v>375</v>
      </c>
      <c r="P31" s="52"/>
      <c r="Q31" s="52" t="s">
        <v>375</v>
      </c>
      <c r="R31" s="52"/>
      <c r="S31" s="52" t="s">
        <v>375</v>
      </c>
      <c r="T31" s="52"/>
      <c r="U31" s="52" t="s">
        <v>375</v>
      </c>
      <c r="V31" s="52"/>
      <c r="W31" s="52" t="s">
        <v>375</v>
      </c>
      <c r="X31" s="52"/>
      <c r="Y31" s="52" t="s">
        <v>375</v>
      </c>
      <c r="Z31" s="52"/>
      <c r="AA31" s="52" t="s">
        <v>375</v>
      </c>
      <c r="AB31" s="57">
        <f t="shared" si="0"/>
        <v>0</v>
      </c>
      <c r="AC31" s="57">
        <f t="shared" si="1"/>
        <v>0</v>
      </c>
      <c r="AD31" s="174"/>
      <c r="AE31" s="277"/>
    </row>
    <row r="32" spans="1:33" ht="31.5" x14ac:dyDescent="0.25">
      <c r="A32" s="56" t="s">
        <v>154</v>
      </c>
      <c r="B32" s="38" t="s">
        <v>153</v>
      </c>
      <c r="C32" s="185"/>
      <c r="D32" s="185"/>
      <c r="E32" s="185"/>
      <c r="F32" s="185">
        <v>0</v>
      </c>
      <c r="G32" s="52"/>
      <c r="H32" s="185"/>
      <c r="I32" s="52" t="s">
        <v>375</v>
      </c>
      <c r="J32" s="185"/>
      <c r="K32" s="52" t="s">
        <v>375</v>
      </c>
      <c r="L32" s="52"/>
      <c r="M32" s="52" t="s">
        <v>375</v>
      </c>
      <c r="N32" s="52"/>
      <c r="O32" s="52" t="s">
        <v>375</v>
      </c>
      <c r="P32" s="52"/>
      <c r="Q32" s="52" t="s">
        <v>375</v>
      </c>
      <c r="R32" s="52"/>
      <c r="S32" s="52" t="s">
        <v>375</v>
      </c>
      <c r="T32" s="52"/>
      <c r="U32" s="52" t="s">
        <v>375</v>
      </c>
      <c r="V32" s="52"/>
      <c r="W32" s="52" t="s">
        <v>375</v>
      </c>
      <c r="X32" s="52"/>
      <c r="Y32" s="52" t="s">
        <v>375</v>
      </c>
      <c r="Z32" s="52"/>
      <c r="AA32" s="52" t="s">
        <v>375</v>
      </c>
      <c r="AB32" s="57">
        <f t="shared" si="0"/>
        <v>0</v>
      </c>
      <c r="AC32" s="57">
        <f t="shared" si="1"/>
        <v>0</v>
      </c>
      <c r="AD32" s="174"/>
      <c r="AE32" s="277"/>
    </row>
    <row r="33" spans="1:31" ht="15.75" customHeight="1" x14ac:dyDescent="0.25">
      <c r="A33" s="56" t="s">
        <v>152</v>
      </c>
      <c r="B33" s="38" t="s">
        <v>151</v>
      </c>
      <c r="C33" s="176"/>
      <c r="D33" s="196"/>
      <c r="E33" s="196"/>
      <c r="F33" s="185">
        <v>0</v>
      </c>
      <c r="G33" s="52"/>
      <c r="H33" s="176"/>
      <c r="I33" s="52" t="s">
        <v>375</v>
      </c>
      <c r="J33" s="176"/>
      <c r="K33" s="52" t="s">
        <v>375</v>
      </c>
      <c r="L33" s="52"/>
      <c r="M33" s="52" t="s">
        <v>375</v>
      </c>
      <c r="N33" s="52"/>
      <c r="O33" s="52" t="s">
        <v>375</v>
      </c>
      <c r="P33" s="52"/>
      <c r="Q33" s="52" t="s">
        <v>375</v>
      </c>
      <c r="R33" s="52"/>
      <c r="S33" s="52" t="s">
        <v>375</v>
      </c>
      <c r="T33" s="52"/>
      <c r="U33" s="52" t="s">
        <v>375</v>
      </c>
      <c r="V33" s="52"/>
      <c r="W33" s="52" t="s">
        <v>375</v>
      </c>
      <c r="X33" s="52"/>
      <c r="Y33" s="52" t="s">
        <v>375</v>
      </c>
      <c r="Z33" s="52"/>
      <c r="AA33" s="52" t="s">
        <v>375</v>
      </c>
      <c r="AB33" s="57">
        <f t="shared" si="0"/>
        <v>0</v>
      </c>
      <c r="AC33" s="57">
        <f t="shared" si="1"/>
        <v>0</v>
      </c>
      <c r="AD33" s="174"/>
      <c r="AE33" s="277"/>
    </row>
    <row r="34" spans="1:31" ht="15.75" customHeight="1" x14ac:dyDescent="0.25">
      <c r="A34" s="56" t="s">
        <v>150</v>
      </c>
      <c r="B34" s="38" t="s">
        <v>149</v>
      </c>
      <c r="C34" s="185"/>
      <c r="D34" s="185"/>
      <c r="E34" s="185"/>
      <c r="F34" s="185">
        <v>0</v>
      </c>
      <c r="G34" s="52"/>
      <c r="H34" s="185"/>
      <c r="I34" s="52" t="s">
        <v>375</v>
      </c>
      <c r="J34" s="185"/>
      <c r="K34" s="52" t="s">
        <v>375</v>
      </c>
      <c r="L34" s="52"/>
      <c r="M34" s="52" t="s">
        <v>375</v>
      </c>
      <c r="N34" s="52"/>
      <c r="O34" s="52" t="s">
        <v>375</v>
      </c>
      <c r="P34" s="52"/>
      <c r="Q34" s="52" t="s">
        <v>375</v>
      </c>
      <c r="R34" s="52"/>
      <c r="S34" s="52" t="s">
        <v>375</v>
      </c>
      <c r="T34" s="52"/>
      <c r="U34" s="52" t="s">
        <v>375</v>
      </c>
      <c r="V34" s="52"/>
      <c r="W34" s="52" t="s">
        <v>375</v>
      </c>
      <c r="X34" s="52"/>
      <c r="Y34" s="52" t="s">
        <v>375</v>
      </c>
      <c r="Z34" s="52"/>
      <c r="AA34" s="52" t="s">
        <v>375</v>
      </c>
      <c r="AB34" s="57">
        <f t="shared" si="0"/>
        <v>0</v>
      </c>
      <c r="AC34" s="57">
        <f t="shared" si="1"/>
        <v>0</v>
      </c>
      <c r="AD34" s="174"/>
      <c r="AE34" s="277"/>
    </row>
    <row r="35" spans="1:31" ht="31.5" x14ac:dyDescent="0.25">
      <c r="A35" s="56" t="s">
        <v>60</v>
      </c>
      <c r="B35" s="55" t="s">
        <v>148</v>
      </c>
      <c r="C35" s="87" t="s">
        <v>375</v>
      </c>
      <c r="D35" s="87" t="s">
        <v>375</v>
      </c>
      <c r="E35" s="52" t="s">
        <v>375</v>
      </c>
      <c r="F35" s="158" t="s">
        <v>375</v>
      </c>
      <c r="G35" s="52" t="s">
        <v>375</v>
      </c>
      <c r="H35" s="91" t="s">
        <v>375</v>
      </c>
      <c r="I35" s="52" t="s">
        <v>375</v>
      </c>
      <c r="J35" s="52" t="s">
        <v>375</v>
      </c>
      <c r="K35" s="52" t="s">
        <v>375</v>
      </c>
      <c r="L35" s="52" t="s">
        <v>375</v>
      </c>
      <c r="M35" s="52" t="s">
        <v>375</v>
      </c>
      <c r="N35" s="52" t="s">
        <v>375</v>
      </c>
      <c r="O35" s="52" t="s">
        <v>375</v>
      </c>
      <c r="P35" s="52" t="s">
        <v>375</v>
      </c>
      <c r="Q35" s="52" t="s">
        <v>375</v>
      </c>
      <c r="R35" s="52" t="s">
        <v>375</v>
      </c>
      <c r="S35" s="52" t="s">
        <v>375</v>
      </c>
      <c r="T35" s="52" t="s">
        <v>375</v>
      </c>
      <c r="U35" s="52" t="s">
        <v>375</v>
      </c>
      <c r="V35" s="52" t="s">
        <v>375</v>
      </c>
      <c r="W35" s="52" t="s">
        <v>375</v>
      </c>
      <c r="X35" s="52" t="s">
        <v>375</v>
      </c>
      <c r="Y35" s="52" t="s">
        <v>375</v>
      </c>
      <c r="Z35" s="52" t="s">
        <v>375</v>
      </c>
      <c r="AA35" s="52" t="s">
        <v>375</v>
      </c>
      <c r="AB35" s="57" t="s">
        <v>375</v>
      </c>
      <c r="AC35" s="57" t="s">
        <v>375</v>
      </c>
      <c r="AD35" s="174"/>
      <c r="AE35" s="277"/>
    </row>
    <row r="36" spans="1:31" ht="31.5" x14ac:dyDescent="0.25">
      <c r="A36" s="54" t="s">
        <v>147</v>
      </c>
      <c r="B36" s="53" t="s">
        <v>146</v>
      </c>
      <c r="C36" s="120"/>
      <c r="D36" s="87"/>
      <c r="E36" s="52"/>
      <c r="F36" s="158">
        <f t="shared" ref="F36:F64" si="4">E36-G36</f>
        <v>0</v>
      </c>
      <c r="G36" s="52"/>
      <c r="H36" s="120"/>
      <c r="I36" s="52"/>
      <c r="J36" s="52"/>
      <c r="K36" s="52"/>
      <c r="L36" s="52"/>
      <c r="M36" s="52"/>
      <c r="N36" s="52"/>
      <c r="O36" s="52"/>
      <c r="P36" s="52"/>
      <c r="Q36" s="52"/>
      <c r="R36" s="52"/>
      <c r="S36" s="52"/>
      <c r="T36" s="52"/>
      <c r="U36" s="52"/>
      <c r="V36" s="52"/>
      <c r="W36" s="52"/>
      <c r="X36" s="52"/>
      <c r="Y36" s="52"/>
      <c r="Z36" s="52"/>
      <c r="AA36" s="52"/>
      <c r="AB36" s="57">
        <f t="shared" si="0"/>
        <v>0</v>
      </c>
      <c r="AC36" s="57">
        <f t="shared" si="1"/>
        <v>0</v>
      </c>
      <c r="AD36" s="174"/>
      <c r="AE36" s="277"/>
    </row>
    <row r="37" spans="1:31" ht="15.75" customHeight="1" x14ac:dyDescent="0.25">
      <c r="A37" s="54" t="s">
        <v>145</v>
      </c>
      <c r="B37" s="53" t="s">
        <v>135</v>
      </c>
      <c r="C37" s="120"/>
      <c r="D37" s="87"/>
      <c r="E37" s="52"/>
      <c r="F37" s="158">
        <f t="shared" si="4"/>
        <v>0</v>
      </c>
      <c r="G37" s="52"/>
      <c r="H37" s="120"/>
      <c r="I37" s="52"/>
      <c r="J37" s="120"/>
      <c r="K37" s="52"/>
      <c r="L37" s="120"/>
      <c r="M37" s="52"/>
      <c r="N37" s="120"/>
      <c r="O37" s="52"/>
      <c r="P37" s="120"/>
      <c r="Q37" s="52"/>
      <c r="R37" s="120"/>
      <c r="S37" s="52"/>
      <c r="T37" s="120"/>
      <c r="U37" s="52"/>
      <c r="V37" s="120"/>
      <c r="W37" s="52"/>
      <c r="X37" s="120"/>
      <c r="Y37" s="52"/>
      <c r="Z37" s="120"/>
      <c r="AA37" s="52"/>
      <c r="AB37" s="57">
        <f t="shared" si="0"/>
        <v>0</v>
      </c>
      <c r="AC37" s="57">
        <f t="shared" si="1"/>
        <v>0</v>
      </c>
      <c r="AD37" s="174"/>
      <c r="AE37" s="277"/>
    </row>
    <row r="38" spans="1:31" ht="15.75" customHeight="1" x14ac:dyDescent="0.25">
      <c r="A38" s="54" t="s">
        <v>144</v>
      </c>
      <c r="B38" s="53" t="s">
        <v>133</v>
      </c>
      <c r="C38" s="120"/>
      <c r="D38" s="87"/>
      <c r="E38" s="52"/>
      <c r="F38" s="158">
        <f t="shared" si="4"/>
        <v>0</v>
      </c>
      <c r="G38" s="52"/>
      <c r="H38" s="120"/>
      <c r="I38" s="52"/>
      <c r="J38" s="120"/>
      <c r="K38" s="52"/>
      <c r="L38" s="52"/>
      <c r="M38" s="52"/>
      <c r="N38" s="52"/>
      <c r="O38" s="52"/>
      <c r="P38" s="120"/>
      <c r="Q38" s="52"/>
      <c r="R38" s="120"/>
      <c r="S38" s="52"/>
      <c r="T38" s="52"/>
      <c r="U38" s="52"/>
      <c r="V38" s="52"/>
      <c r="W38" s="52"/>
      <c r="X38" s="52"/>
      <c r="Y38" s="52"/>
      <c r="Z38" s="52"/>
      <c r="AA38" s="52"/>
      <c r="AB38" s="57">
        <f t="shared" si="0"/>
        <v>0</v>
      </c>
      <c r="AC38" s="57">
        <f t="shared" si="1"/>
        <v>0</v>
      </c>
      <c r="AD38" s="174"/>
      <c r="AE38" s="277"/>
    </row>
    <row r="39" spans="1:31" ht="31.5" x14ac:dyDescent="0.25">
      <c r="A39" s="54" t="s">
        <v>143</v>
      </c>
      <c r="B39" s="38" t="s">
        <v>131</v>
      </c>
      <c r="C39" s="52">
        <f>'3.2 паспорт Техсостояние ЛЭП'!R25</f>
        <v>9.8000000000000004E-2</v>
      </c>
      <c r="D39" s="87"/>
      <c r="E39" s="52"/>
      <c r="F39" s="158"/>
      <c r="G39" s="52"/>
      <c r="H39" s="52"/>
      <c r="I39" s="52"/>
      <c r="J39" s="52"/>
      <c r="K39" s="52"/>
      <c r="L39" s="52"/>
      <c r="M39" s="52"/>
      <c r="N39" s="52"/>
      <c r="O39" s="52"/>
      <c r="P39" s="52"/>
      <c r="Q39" s="52"/>
      <c r="R39" s="52"/>
      <c r="S39" s="52"/>
      <c r="T39" s="52"/>
      <c r="U39" s="52"/>
      <c r="V39" s="52"/>
      <c r="W39" s="52"/>
      <c r="X39" s="52"/>
      <c r="Y39" s="52"/>
      <c r="Z39" s="52">
        <f>C39</f>
        <v>9.8000000000000004E-2</v>
      </c>
      <c r="AA39" s="52"/>
      <c r="AB39" s="57">
        <f>H39+L39+P39+T39+X39</f>
        <v>0</v>
      </c>
      <c r="AC39" s="57">
        <f>J39+N39+R39+V39+Z39</f>
        <v>9.8000000000000004E-2</v>
      </c>
      <c r="AD39" s="174"/>
      <c r="AE39" s="277"/>
    </row>
    <row r="40" spans="1:31" ht="31.5" x14ac:dyDescent="0.25">
      <c r="A40" s="54" t="s">
        <v>142</v>
      </c>
      <c r="B40" s="38" t="s">
        <v>129</v>
      </c>
      <c r="C40" s="52"/>
      <c r="D40" s="87"/>
      <c r="E40" s="52"/>
      <c r="F40" s="158">
        <f t="shared" si="4"/>
        <v>0</v>
      </c>
      <c r="G40" s="52"/>
      <c r="H40" s="52"/>
      <c r="I40" s="52"/>
      <c r="J40" s="52"/>
      <c r="K40" s="52"/>
      <c r="L40" s="52"/>
      <c r="M40" s="52"/>
      <c r="N40" s="52"/>
      <c r="O40" s="52"/>
      <c r="P40" s="52"/>
      <c r="Q40" s="52"/>
      <c r="R40" s="52"/>
      <c r="S40" s="52"/>
      <c r="T40" s="52"/>
      <c r="U40" s="52"/>
      <c r="V40" s="52"/>
      <c r="W40" s="52"/>
      <c r="X40" s="52"/>
      <c r="Y40" s="52"/>
      <c r="Z40" s="52"/>
      <c r="AA40" s="52"/>
      <c r="AB40" s="57">
        <f>H40+L40+P40+T40+X40</f>
        <v>0</v>
      </c>
      <c r="AC40" s="57">
        <f>J40+N40+R40+V40+Z40</f>
        <v>0</v>
      </c>
      <c r="AD40" s="174"/>
      <c r="AE40" s="277"/>
    </row>
    <row r="41" spans="1:31" ht="15.75" customHeight="1" x14ac:dyDescent="0.25">
      <c r="A41" s="54" t="s">
        <v>141</v>
      </c>
      <c r="B41" s="38" t="s">
        <v>127</v>
      </c>
      <c r="C41" s="52"/>
      <c r="D41" s="87"/>
      <c r="E41" s="52"/>
      <c r="F41" s="158">
        <f t="shared" si="4"/>
        <v>0</v>
      </c>
      <c r="G41" s="52"/>
      <c r="H41" s="52"/>
      <c r="I41" s="52"/>
      <c r="J41" s="52"/>
      <c r="K41" s="52"/>
      <c r="L41" s="52"/>
      <c r="M41" s="52"/>
      <c r="N41" s="52"/>
      <c r="O41" s="52"/>
      <c r="P41" s="52"/>
      <c r="Q41" s="52"/>
      <c r="R41" s="52"/>
      <c r="S41" s="52"/>
      <c r="T41" s="52"/>
      <c r="U41" s="52"/>
      <c r="V41" s="52"/>
      <c r="W41" s="52"/>
      <c r="X41" s="52"/>
      <c r="Y41" s="52"/>
      <c r="Z41" s="52"/>
      <c r="AA41" s="52"/>
      <c r="AB41" s="57">
        <f>H41+L41+P41+T41+X41</f>
        <v>0</v>
      </c>
      <c r="AC41" s="57">
        <f>J41+N41+R41+V41+Z41</f>
        <v>0</v>
      </c>
      <c r="AD41" s="174"/>
      <c r="AE41" s="277"/>
    </row>
    <row r="42" spans="1:31" ht="18.75" x14ac:dyDescent="0.25">
      <c r="A42" s="54" t="s">
        <v>140</v>
      </c>
      <c r="B42" s="53" t="s">
        <v>125</v>
      </c>
      <c r="C42" s="120"/>
      <c r="D42" s="87"/>
      <c r="E42" s="52"/>
      <c r="F42" s="158">
        <f t="shared" si="4"/>
        <v>0</v>
      </c>
      <c r="G42" s="52"/>
      <c r="H42" s="120"/>
      <c r="I42" s="52"/>
      <c r="J42" s="120"/>
      <c r="K42" s="52"/>
      <c r="L42" s="52"/>
      <c r="M42" s="52"/>
      <c r="N42" s="120"/>
      <c r="O42" s="52"/>
      <c r="P42" s="120"/>
      <c r="Q42" s="52"/>
      <c r="R42" s="120"/>
      <c r="S42" s="52"/>
      <c r="T42" s="120"/>
      <c r="U42" s="52"/>
      <c r="V42" s="120"/>
      <c r="W42" s="52"/>
      <c r="X42" s="120"/>
      <c r="Y42" s="52"/>
      <c r="Z42" s="120"/>
      <c r="AA42" s="52"/>
      <c r="AB42" s="57">
        <f>H42+L42+P42+T42+X42</f>
        <v>0</v>
      </c>
      <c r="AC42" s="57">
        <f>J42+N42+R42+V42+Z42</f>
        <v>0</v>
      </c>
      <c r="AD42" s="174"/>
      <c r="AE42" s="277"/>
    </row>
    <row r="43" spans="1:31" ht="15.75" customHeight="1" x14ac:dyDescent="0.25">
      <c r="A43" s="56" t="s">
        <v>59</v>
      </c>
      <c r="B43" s="55" t="s">
        <v>139</v>
      </c>
      <c r="C43" s="87" t="s">
        <v>375</v>
      </c>
      <c r="D43" s="87" t="s">
        <v>375</v>
      </c>
      <c r="E43" s="52" t="s">
        <v>375</v>
      </c>
      <c r="F43" s="158" t="s">
        <v>375</v>
      </c>
      <c r="G43" s="52" t="s">
        <v>375</v>
      </c>
      <c r="H43" s="91" t="s">
        <v>375</v>
      </c>
      <c r="I43" s="52" t="s">
        <v>375</v>
      </c>
      <c r="J43" s="176" t="s">
        <v>375</v>
      </c>
      <c r="K43" s="52" t="s">
        <v>375</v>
      </c>
      <c r="L43" s="52" t="s">
        <v>375</v>
      </c>
      <c r="M43" s="52" t="s">
        <v>375</v>
      </c>
      <c r="N43" s="209" t="s">
        <v>375</v>
      </c>
      <c r="O43" s="52" t="s">
        <v>375</v>
      </c>
      <c r="P43" s="187" t="s">
        <v>375</v>
      </c>
      <c r="Q43" s="52" t="s">
        <v>375</v>
      </c>
      <c r="R43" s="187" t="s">
        <v>375</v>
      </c>
      <c r="S43" s="52" t="s">
        <v>375</v>
      </c>
      <c r="T43" s="187" t="s">
        <v>375</v>
      </c>
      <c r="U43" s="52" t="s">
        <v>375</v>
      </c>
      <c r="V43" s="187" t="s">
        <v>375</v>
      </c>
      <c r="W43" s="52" t="s">
        <v>375</v>
      </c>
      <c r="X43" s="193" t="s">
        <v>375</v>
      </c>
      <c r="Y43" s="52" t="s">
        <v>375</v>
      </c>
      <c r="Z43" s="193" t="s">
        <v>375</v>
      </c>
      <c r="AA43" s="52" t="s">
        <v>375</v>
      </c>
      <c r="AB43" s="57" t="s">
        <v>375</v>
      </c>
      <c r="AC43" s="57" t="s">
        <v>375</v>
      </c>
      <c r="AD43" s="174"/>
      <c r="AE43" s="277"/>
    </row>
    <row r="44" spans="1:31" ht="15.75" customHeight="1" x14ac:dyDescent="0.25">
      <c r="A44" s="54" t="s">
        <v>138</v>
      </c>
      <c r="B44" s="38" t="s">
        <v>137</v>
      </c>
      <c r="C44" s="52"/>
      <c r="D44" s="87"/>
      <c r="E44" s="52"/>
      <c r="F44" s="158">
        <f t="shared" si="4"/>
        <v>0</v>
      </c>
      <c r="G44" s="52"/>
      <c r="H44" s="52"/>
      <c r="I44" s="52"/>
      <c r="J44" s="52"/>
      <c r="K44" s="52"/>
      <c r="L44" s="52"/>
      <c r="M44" s="52"/>
      <c r="N44" s="52"/>
      <c r="O44" s="52"/>
      <c r="P44" s="52"/>
      <c r="Q44" s="52"/>
      <c r="R44" s="52"/>
      <c r="S44" s="52"/>
      <c r="T44" s="52"/>
      <c r="U44" s="52"/>
      <c r="V44" s="52"/>
      <c r="W44" s="52"/>
      <c r="X44" s="52"/>
      <c r="Y44" s="52"/>
      <c r="Z44" s="52"/>
      <c r="AA44" s="52"/>
      <c r="AB44" s="57">
        <f t="shared" ref="AB44:AB50" si="5">H44+L44+P44+T44+X44</f>
        <v>0</v>
      </c>
      <c r="AC44" s="57">
        <f t="shared" ref="AC44:AC50" si="6">J44+N44+R44+V44+Z44</f>
        <v>0</v>
      </c>
      <c r="AD44" s="174"/>
      <c r="AE44" s="277"/>
    </row>
    <row r="45" spans="1:31" ht="15.75" customHeight="1" x14ac:dyDescent="0.25">
      <c r="A45" s="54" t="s">
        <v>136</v>
      </c>
      <c r="B45" s="38" t="s">
        <v>135</v>
      </c>
      <c r="C45" s="52"/>
      <c r="D45" s="87"/>
      <c r="E45" s="52"/>
      <c r="F45" s="158">
        <f t="shared" si="4"/>
        <v>0</v>
      </c>
      <c r="G45" s="52"/>
      <c r="H45" s="52"/>
      <c r="I45" s="52"/>
      <c r="J45" s="52"/>
      <c r="K45" s="52"/>
      <c r="L45" s="120"/>
      <c r="M45" s="52"/>
      <c r="N45" s="52"/>
      <c r="O45" s="52"/>
      <c r="P45" s="52"/>
      <c r="Q45" s="52"/>
      <c r="R45" s="52"/>
      <c r="S45" s="52"/>
      <c r="T45" s="52"/>
      <c r="U45" s="52"/>
      <c r="V45" s="52"/>
      <c r="W45" s="52"/>
      <c r="X45" s="52"/>
      <c r="Y45" s="52"/>
      <c r="Z45" s="52"/>
      <c r="AA45" s="52"/>
      <c r="AB45" s="57">
        <f t="shared" si="5"/>
        <v>0</v>
      </c>
      <c r="AC45" s="57">
        <f t="shared" si="6"/>
        <v>0</v>
      </c>
      <c r="AD45" s="174"/>
      <c r="AE45" s="277"/>
    </row>
    <row r="46" spans="1:31" ht="15.75" customHeight="1" x14ac:dyDescent="0.25">
      <c r="A46" s="54" t="s">
        <v>134</v>
      </c>
      <c r="B46" s="38" t="s">
        <v>133</v>
      </c>
      <c r="C46" s="52"/>
      <c r="D46" s="87"/>
      <c r="E46" s="52"/>
      <c r="F46" s="158">
        <f t="shared" si="4"/>
        <v>0</v>
      </c>
      <c r="G46" s="52"/>
      <c r="H46" s="52"/>
      <c r="I46" s="52"/>
      <c r="J46" s="52"/>
      <c r="K46" s="52"/>
      <c r="L46" s="52"/>
      <c r="M46" s="52"/>
      <c r="N46" s="52"/>
      <c r="O46" s="52"/>
      <c r="P46" s="52"/>
      <c r="Q46" s="52"/>
      <c r="R46" s="52"/>
      <c r="S46" s="52"/>
      <c r="T46" s="52"/>
      <c r="U46" s="52"/>
      <c r="V46" s="52"/>
      <c r="W46" s="52"/>
      <c r="X46" s="52"/>
      <c r="Y46" s="52"/>
      <c r="Z46" s="52"/>
      <c r="AA46" s="52"/>
      <c r="AB46" s="57">
        <f t="shared" si="5"/>
        <v>0</v>
      </c>
      <c r="AC46" s="57">
        <f t="shared" si="6"/>
        <v>0</v>
      </c>
      <c r="AD46" s="174"/>
      <c r="AE46" s="277"/>
    </row>
    <row r="47" spans="1:31" ht="31.5" x14ac:dyDescent="0.25">
      <c r="A47" s="54" t="s">
        <v>132</v>
      </c>
      <c r="B47" s="38" t="s">
        <v>131</v>
      </c>
      <c r="C47" s="52">
        <f>C39</f>
        <v>9.8000000000000004E-2</v>
      </c>
      <c r="D47" s="87"/>
      <c r="E47" s="52"/>
      <c r="F47" s="158"/>
      <c r="G47" s="52"/>
      <c r="H47" s="52"/>
      <c r="I47" s="52"/>
      <c r="J47" s="52"/>
      <c r="K47" s="52"/>
      <c r="L47" s="52"/>
      <c r="M47" s="52"/>
      <c r="N47" s="52"/>
      <c r="O47" s="52"/>
      <c r="P47" s="52"/>
      <c r="Q47" s="52"/>
      <c r="R47" s="52"/>
      <c r="S47" s="52"/>
      <c r="T47" s="52"/>
      <c r="U47" s="52"/>
      <c r="V47" s="52"/>
      <c r="W47" s="52"/>
      <c r="X47" s="52"/>
      <c r="Y47" s="52"/>
      <c r="Z47" s="52">
        <f>C47</f>
        <v>9.8000000000000004E-2</v>
      </c>
      <c r="AA47" s="52"/>
      <c r="AB47" s="57">
        <f t="shared" si="5"/>
        <v>0</v>
      </c>
      <c r="AC47" s="57">
        <f t="shared" si="6"/>
        <v>9.8000000000000004E-2</v>
      </c>
      <c r="AD47" s="174"/>
      <c r="AE47" s="277"/>
    </row>
    <row r="48" spans="1:31" ht="31.5" x14ac:dyDescent="0.25">
      <c r="A48" s="54" t="s">
        <v>130</v>
      </c>
      <c r="B48" s="38" t="s">
        <v>129</v>
      </c>
      <c r="C48" s="52"/>
      <c r="D48" s="87"/>
      <c r="E48" s="52"/>
      <c r="F48" s="158">
        <f t="shared" si="4"/>
        <v>0</v>
      </c>
      <c r="G48" s="52"/>
      <c r="H48" s="52"/>
      <c r="I48" s="52"/>
      <c r="J48" s="52"/>
      <c r="K48" s="52"/>
      <c r="L48" s="52"/>
      <c r="M48" s="52"/>
      <c r="N48" s="52"/>
      <c r="O48" s="52"/>
      <c r="P48" s="52"/>
      <c r="Q48" s="52"/>
      <c r="R48" s="52"/>
      <c r="S48" s="52"/>
      <c r="T48" s="52"/>
      <c r="U48" s="52"/>
      <c r="V48" s="52"/>
      <c r="W48" s="52"/>
      <c r="X48" s="52"/>
      <c r="Y48" s="52"/>
      <c r="Z48" s="52"/>
      <c r="AA48" s="52"/>
      <c r="AB48" s="57">
        <f t="shared" si="5"/>
        <v>0</v>
      </c>
      <c r="AC48" s="57">
        <f t="shared" si="6"/>
        <v>0</v>
      </c>
      <c r="AD48" s="174"/>
      <c r="AE48" s="277"/>
    </row>
    <row r="49" spans="1:31" ht="15.75" customHeight="1" x14ac:dyDescent="0.25">
      <c r="A49" s="54" t="s">
        <v>128</v>
      </c>
      <c r="B49" s="38" t="s">
        <v>127</v>
      </c>
      <c r="C49" s="52"/>
      <c r="D49" s="87"/>
      <c r="E49" s="52"/>
      <c r="F49" s="158">
        <f t="shared" si="4"/>
        <v>0</v>
      </c>
      <c r="G49" s="52"/>
      <c r="H49" s="52"/>
      <c r="I49" s="52"/>
      <c r="J49" s="52"/>
      <c r="K49" s="52"/>
      <c r="L49" s="52"/>
      <c r="M49" s="52"/>
      <c r="N49" s="52"/>
      <c r="O49" s="52"/>
      <c r="P49" s="52"/>
      <c r="Q49" s="52"/>
      <c r="R49" s="52"/>
      <c r="S49" s="52"/>
      <c r="T49" s="52"/>
      <c r="U49" s="52"/>
      <c r="V49" s="52"/>
      <c r="W49" s="52"/>
      <c r="X49" s="52"/>
      <c r="Y49" s="52"/>
      <c r="Z49" s="52"/>
      <c r="AA49" s="52"/>
      <c r="AB49" s="57">
        <f t="shared" si="5"/>
        <v>0</v>
      </c>
      <c r="AC49" s="57">
        <f t="shared" si="6"/>
        <v>0</v>
      </c>
      <c r="AD49" s="174"/>
      <c r="AE49" s="277"/>
    </row>
    <row r="50" spans="1:31" ht="18.75" x14ac:dyDescent="0.25">
      <c r="A50" s="54" t="s">
        <v>126</v>
      </c>
      <c r="B50" s="53" t="s">
        <v>125</v>
      </c>
      <c r="C50" s="120"/>
      <c r="D50" s="87"/>
      <c r="E50" s="52"/>
      <c r="F50" s="158">
        <f t="shared" si="4"/>
        <v>0</v>
      </c>
      <c r="G50" s="52"/>
      <c r="H50" s="120"/>
      <c r="I50" s="52"/>
      <c r="J50" s="120"/>
      <c r="K50" s="52"/>
      <c r="L50" s="52"/>
      <c r="M50" s="52"/>
      <c r="N50" s="120"/>
      <c r="O50" s="52"/>
      <c r="P50" s="120"/>
      <c r="Q50" s="52"/>
      <c r="R50" s="120"/>
      <c r="S50" s="52"/>
      <c r="T50" s="120"/>
      <c r="U50" s="52"/>
      <c r="V50" s="120"/>
      <c r="W50" s="52"/>
      <c r="X50" s="120"/>
      <c r="Y50" s="52"/>
      <c r="Z50" s="120"/>
      <c r="AA50" s="52"/>
      <c r="AB50" s="57">
        <f t="shared" si="5"/>
        <v>0</v>
      </c>
      <c r="AC50" s="57">
        <f t="shared" si="6"/>
        <v>0</v>
      </c>
      <c r="AD50" s="174"/>
      <c r="AE50" s="277"/>
    </row>
    <row r="51" spans="1:31" ht="35.25" customHeight="1" x14ac:dyDescent="0.25">
      <c r="A51" s="56" t="s">
        <v>57</v>
      </c>
      <c r="B51" s="55" t="s">
        <v>124</v>
      </c>
      <c r="C51" s="87" t="s">
        <v>375</v>
      </c>
      <c r="D51" s="87" t="s">
        <v>375</v>
      </c>
      <c r="E51" s="52" t="s">
        <v>375</v>
      </c>
      <c r="F51" s="158" t="s">
        <v>375</v>
      </c>
      <c r="G51" s="52" t="s">
        <v>375</v>
      </c>
      <c r="H51" s="91" t="s">
        <v>375</v>
      </c>
      <c r="I51" s="52" t="s">
        <v>375</v>
      </c>
      <c r="J51" s="176" t="s">
        <v>375</v>
      </c>
      <c r="K51" s="52" t="s">
        <v>375</v>
      </c>
      <c r="L51" s="52" t="s">
        <v>375</v>
      </c>
      <c r="M51" s="52" t="s">
        <v>375</v>
      </c>
      <c r="N51" s="209" t="s">
        <v>375</v>
      </c>
      <c r="O51" s="52" t="s">
        <v>375</v>
      </c>
      <c r="P51" s="187" t="s">
        <v>375</v>
      </c>
      <c r="Q51" s="52" t="s">
        <v>375</v>
      </c>
      <c r="R51" s="187" t="s">
        <v>375</v>
      </c>
      <c r="S51" s="52" t="s">
        <v>375</v>
      </c>
      <c r="T51" s="187" t="s">
        <v>375</v>
      </c>
      <c r="U51" s="52" t="s">
        <v>375</v>
      </c>
      <c r="V51" s="187" t="s">
        <v>375</v>
      </c>
      <c r="W51" s="52" t="s">
        <v>375</v>
      </c>
      <c r="X51" s="193" t="s">
        <v>375</v>
      </c>
      <c r="Y51" s="52" t="s">
        <v>375</v>
      </c>
      <c r="Z51" s="193" t="s">
        <v>375</v>
      </c>
      <c r="AA51" s="52" t="s">
        <v>375</v>
      </c>
      <c r="AB51" s="57" t="s">
        <v>375</v>
      </c>
      <c r="AC51" s="57" t="s">
        <v>375</v>
      </c>
      <c r="AD51" s="174"/>
      <c r="AE51" s="277"/>
    </row>
    <row r="52" spans="1:31" ht="15.75" customHeight="1" x14ac:dyDescent="0.25">
      <c r="A52" s="54" t="s">
        <v>123</v>
      </c>
      <c r="B52" s="38" t="s">
        <v>122</v>
      </c>
      <c r="C52" s="57">
        <f>C30</f>
        <v>0.27700000000000002</v>
      </c>
      <c r="D52" s="87"/>
      <c r="E52" s="87"/>
      <c r="F52" s="158"/>
      <c r="G52" s="52"/>
      <c r="H52" s="57"/>
      <c r="I52" s="52"/>
      <c r="J52" s="57"/>
      <c r="K52" s="52"/>
      <c r="L52" s="52"/>
      <c r="M52" s="52"/>
      <c r="N52" s="57"/>
      <c r="O52" s="52"/>
      <c r="P52" s="57"/>
      <c r="Q52" s="52"/>
      <c r="R52" s="57"/>
      <c r="S52" s="52"/>
      <c r="T52" s="57"/>
      <c r="U52" s="52"/>
      <c r="V52" s="57"/>
      <c r="W52" s="52"/>
      <c r="X52" s="57"/>
      <c r="Y52" s="52"/>
      <c r="Z52" s="57">
        <f>C52</f>
        <v>0.27700000000000002</v>
      </c>
      <c r="AA52" s="52"/>
      <c r="AB52" s="57">
        <f t="shared" ref="AB52:AB58" si="7">H52+L52+P52+T52+X52</f>
        <v>0</v>
      </c>
      <c r="AC52" s="57">
        <f t="shared" ref="AC52:AC58" si="8">J52+N52+R52+V52+Z52</f>
        <v>0.27700000000000002</v>
      </c>
      <c r="AD52" s="174"/>
      <c r="AE52" s="277"/>
    </row>
    <row r="53" spans="1:31" ht="15.75" customHeight="1" x14ac:dyDescent="0.25">
      <c r="A53" s="54" t="s">
        <v>121</v>
      </c>
      <c r="B53" s="38" t="s">
        <v>115</v>
      </c>
      <c r="C53" s="52"/>
      <c r="D53" s="87"/>
      <c r="E53" s="87"/>
      <c r="F53" s="158"/>
      <c r="G53" s="52"/>
      <c r="H53" s="52"/>
      <c r="I53" s="52"/>
      <c r="J53" s="52"/>
      <c r="K53" s="52"/>
      <c r="L53" s="52"/>
      <c r="M53" s="52"/>
      <c r="N53" s="52"/>
      <c r="O53" s="52"/>
      <c r="P53" s="52"/>
      <c r="Q53" s="52"/>
      <c r="R53" s="52"/>
      <c r="S53" s="52"/>
      <c r="T53" s="52"/>
      <c r="U53" s="52"/>
      <c r="V53" s="52"/>
      <c r="W53" s="52"/>
      <c r="X53" s="52"/>
      <c r="Y53" s="52"/>
      <c r="Z53" s="52"/>
      <c r="AA53" s="52"/>
      <c r="AB53" s="57">
        <f t="shared" si="7"/>
        <v>0</v>
      </c>
      <c r="AC53" s="57">
        <f t="shared" si="8"/>
        <v>0</v>
      </c>
      <c r="AD53" s="174"/>
      <c r="AE53" s="277"/>
    </row>
    <row r="54" spans="1:31" ht="15.75" customHeight="1" x14ac:dyDescent="0.25">
      <c r="A54" s="54" t="s">
        <v>120</v>
      </c>
      <c r="B54" s="53" t="s">
        <v>114</v>
      </c>
      <c r="C54" s="120"/>
      <c r="D54" s="87"/>
      <c r="E54" s="87"/>
      <c r="F54" s="158"/>
      <c r="G54" s="52"/>
      <c r="H54" s="120"/>
      <c r="I54" s="52"/>
      <c r="J54" s="120"/>
      <c r="K54" s="52"/>
      <c r="L54" s="120"/>
      <c r="M54" s="52"/>
      <c r="N54" s="120"/>
      <c r="O54" s="52"/>
      <c r="P54" s="120"/>
      <c r="Q54" s="52"/>
      <c r="R54" s="120"/>
      <c r="S54" s="52"/>
      <c r="T54" s="120"/>
      <c r="U54" s="52"/>
      <c r="V54" s="120"/>
      <c r="W54" s="52"/>
      <c r="X54" s="120"/>
      <c r="Y54" s="52"/>
      <c r="Z54" s="120"/>
      <c r="AA54" s="52"/>
      <c r="AB54" s="57">
        <f t="shared" si="7"/>
        <v>0</v>
      </c>
      <c r="AC54" s="57">
        <f t="shared" si="8"/>
        <v>0</v>
      </c>
      <c r="AD54" s="174"/>
      <c r="AE54" s="277"/>
    </row>
    <row r="55" spans="1:31" ht="15.75" customHeight="1" x14ac:dyDescent="0.25">
      <c r="A55" s="54" t="s">
        <v>119</v>
      </c>
      <c r="B55" s="53" t="s">
        <v>113</v>
      </c>
      <c r="C55" s="120"/>
      <c r="D55" s="87"/>
      <c r="E55" s="87"/>
      <c r="F55" s="158"/>
      <c r="G55" s="52"/>
      <c r="H55" s="120"/>
      <c r="I55" s="52"/>
      <c r="J55" s="120"/>
      <c r="K55" s="52"/>
      <c r="L55" s="52"/>
      <c r="M55" s="52"/>
      <c r="N55" s="120"/>
      <c r="O55" s="52"/>
      <c r="P55" s="120"/>
      <c r="Q55" s="52"/>
      <c r="R55" s="120"/>
      <c r="S55" s="52"/>
      <c r="T55" s="120"/>
      <c r="U55" s="52"/>
      <c r="V55" s="120"/>
      <c r="W55" s="52"/>
      <c r="X55" s="120"/>
      <c r="Y55" s="52"/>
      <c r="Z55" s="120"/>
      <c r="AA55" s="52"/>
      <c r="AB55" s="57">
        <f t="shared" si="7"/>
        <v>0</v>
      </c>
      <c r="AC55" s="57">
        <f t="shared" si="8"/>
        <v>0</v>
      </c>
      <c r="AD55" s="174"/>
      <c r="AE55" s="277"/>
    </row>
    <row r="56" spans="1:31" ht="15.75" customHeight="1" x14ac:dyDescent="0.25">
      <c r="A56" s="54" t="s">
        <v>118</v>
      </c>
      <c r="B56" s="53" t="s">
        <v>112</v>
      </c>
      <c r="C56" s="52">
        <f>C39</f>
        <v>9.8000000000000004E-2</v>
      </c>
      <c r="D56" s="87"/>
      <c r="E56" s="87"/>
      <c r="F56" s="158"/>
      <c r="G56" s="52"/>
      <c r="H56" s="120"/>
      <c r="I56" s="52"/>
      <c r="J56" s="120"/>
      <c r="K56" s="52"/>
      <c r="L56" s="52"/>
      <c r="M56" s="52"/>
      <c r="N56" s="52"/>
      <c r="O56" s="52"/>
      <c r="P56" s="52"/>
      <c r="Q56" s="52"/>
      <c r="R56" s="52"/>
      <c r="S56" s="52"/>
      <c r="T56" s="52"/>
      <c r="U56" s="52"/>
      <c r="V56" s="52"/>
      <c r="W56" s="52"/>
      <c r="X56" s="52"/>
      <c r="Y56" s="52"/>
      <c r="Z56" s="52">
        <f>C56</f>
        <v>9.8000000000000004E-2</v>
      </c>
      <c r="AA56" s="52"/>
      <c r="AB56" s="57">
        <f t="shared" si="7"/>
        <v>0</v>
      </c>
      <c r="AC56" s="57">
        <f t="shared" si="8"/>
        <v>9.8000000000000004E-2</v>
      </c>
      <c r="AD56" s="174"/>
      <c r="AE56" s="277"/>
    </row>
    <row r="57" spans="1:31" ht="18.75" x14ac:dyDescent="0.25">
      <c r="A57" s="54" t="s">
        <v>117</v>
      </c>
      <c r="B57" s="53" t="s">
        <v>111</v>
      </c>
      <c r="C57" s="120"/>
      <c r="D57" s="87"/>
      <c r="E57" s="87"/>
      <c r="F57" s="158">
        <f t="shared" si="4"/>
        <v>0</v>
      </c>
      <c r="G57" s="52"/>
      <c r="H57" s="120"/>
      <c r="I57" s="52"/>
      <c r="J57" s="120"/>
      <c r="K57" s="52"/>
      <c r="L57" s="52"/>
      <c r="M57" s="52"/>
      <c r="N57" s="52"/>
      <c r="O57" s="52"/>
      <c r="P57" s="120"/>
      <c r="Q57" s="52"/>
      <c r="R57" s="120"/>
      <c r="S57" s="52"/>
      <c r="T57" s="120"/>
      <c r="U57" s="52"/>
      <c r="V57" s="120"/>
      <c r="W57" s="52"/>
      <c r="X57" s="120"/>
      <c r="Y57" s="52"/>
      <c r="Z57" s="120"/>
      <c r="AA57" s="52"/>
      <c r="AB57" s="57">
        <f t="shared" si="7"/>
        <v>0</v>
      </c>
      <c r="AC57" s="57">
        <f t="shared" si="8"/>
        <v>0</v>
      </c>
      <c r="AD57" s="174"/>
      <c r="AE57" s="277"/>
    </row>
    <row r="58" spans="1:31" ht="36.75" customHeight="1" x14ac:dyDescent="0.25">
      <c r="A58" s="56" t="s">
        <v>56</v>
      </c>
      <c r="B58" s="61" t="s">
        <v>217</v>
      </c>
      <c r="C58" s="120"/>
      <c r="D58" s="87"/>
      <c r="E58" s="87"/>
      <c r="F58" s="158">
        <f t="shared" si="4"/>
        <v>0</v>
      </c>
      <c r="G58" s="52"/>
      <c r="H58" s="120"/>
      <c r="I58" s="52"/>
      <c r="J58" s="120"/>
      <c r="K58" s="52"/>
      <c r="L58" s="52"/>
      <c r="M58" s="52"/>
      <c r="N58" s="52"/>
      <c r="O58" s="52"/>
      <c r="P58" s="120"/>
      <c r="Q58" s="52"/>
      <c r="R58" s="120"/>
      <c r="S58" s="52"/>
      <c r="T58" s="120"/>
      <c r="U58" s="52"/>
      <c r="V58" s="120"/>
      <c r="W58" s="52"/>
      <c r="X58" s="120"/>
      <c r="Y58" s="52"/>
      <c r="Z58" s="120"/>
      <c r="AA58" s="52"/>
      <c r="AB58" s="57">
        <f t="shared" si="7"/>
        <v>0</v>
      </c>
      <c r="AC58" s="57">
        <f t="shared" si="8"/>
        <v>0</v>
      </c>
      <c r="AD58" s="174"/>
      <c r="AE58" s="277"/>
    </row>
    <row r="59" spans="1:31" ht="15.75" customHeight="1" x14ac:dyDescent="0.25">
      <c r="A59" s="56" t="s">
        <v>54</v>
      </c>
      <c r="B59" s="55" t="s">
        <v>116</v>
      </c>
      <c r="C59" s="87" t="s">
        <v>375</v>
      </c>
      <c r="D59" s="87" t="s">
        <v>375</v>
      </c>
      <c r="E59" s="52" t="s">
        <v>375</v>
      </c>
      <c r="F59" s="158" t="s">
        <v>375</v>
      </c>
      <c r="G59" s="52" t="s">
        <v>375</v>
      </c>
      <c r="H59" s="91" t="s">
        <v>375</v>
      </c>
      <c r="I59" s="52" t="s">
        <v>375</v>
      </c>
      <c r="J59" s="176" t="s">
        <v>375</v>
      </c>
      <c r="K59" s="52" t="s">
        <v>375</v>
      </c>
      <c r="L59" s="52" t="s">
        <v>375</v>
      </c>
      <c r="M59" s="52" t="s">
        <v>375</v>
      </c>
      <c r="N59" s="52" t="s">
        <v>375</v>
      </c>
      <c r="O59" s="52" t="s">
        <v>375</v>
      </c>
      <c r="P59" s="187" t="s">
        <v>375</v>
      </c>
      <c r="Q59" s="52" t="s">
        <v>375</v>
      </c>
      <c r="R59" s="187" t="s">
        <v>375</v>
      </c>
      <c r="S59" s="52" t="s">
        <v>375</v>
      </c>
      <c r="T59" s="187" t="s">
        <v>375</v>
      </c>
      <c r="U59" s="52" t="s">
        <v>375</v>
      </c>
      <c r="V59" s="187" t="s">
        <v>375</v>
      </c>
      <c r="W59" s="52" t="s">
        <v>375</v>
      </c>
      <c r="X59" s="193" t="s">
        <v>375</v>
      </c>
      <c r="Y59" s="52" t="s">
        <v>375</v>
      </c>
      <c r="Z59" s="193" t="s">
        <v>375</v>
      </c>
      <c r="AA59" s="52" t="s">
        <v>375</v>
      </c>
      <c r="AB59" s="57" t="s">
        <v>375</v>
      </c>
      <c r="AC59" s="57" t="s">
        <v>375</v>
      </c>
      <c r="AD59" s="174"/>
      <c r="AE59" s="277"/>
    </row>
    <row r="60" spans="1:31" ht="15.75" customHeight="1" x14ac:dyDescent="0.25">
      <c r="A60" s="54" t="s">
        <v>211</v>
      </c>
      <c r="B60" s="53" t="s">
        <v>137</v>
      </c>
      <c r="C60" s="120"/>
      <c r="D60" s="87"/>
      <c r="E60" s="52"/>
      <c r="F60" s="158">
        <f t="shared" si="4"/>
        <v>0</v>
      </c>
      <c r="G60" s="52"/>
      <c r="H60" s="120"/>
      <c r="I60" s="52"/>
      <c r="J60" s="120"/>
      <c r="K60" s="52"/>
      <c r="L60" s="120"/>
      <c r="M60" s="52"/>
      <c r="N60" s="120"/>
      <c r="O60" s="52"/>
      <c r="P60" s="120"/>
      <c r="Q60" s="52"/>
      <c r="R60" s="120"/>
      <c r="S60" s="52"/>
      <c r="T60" s="120"/>
      <c r="U60" s="52"/>
      <c r="V60" s="120"/>
      <c r="W60" s="52"/>
      <c r="X60" s="120"/>
      <c r="Y60" s="52"/>
      <c r="Z60" s="120"/>
      <c r="AA60" s="52"/>
      <c r="AB60" s="57">
        <f>H60+L60+P60+T60+X60</f>
        <v>0</v>
      </c>
      <c r="AC60" s="57">
        <f>J60+N60+R60+V60+Z60</f>
        <v>0</v>
      </c>
      <c r="AD60" s="174"/>
      <c r="AE60" s="277"/>
    </row>
    <row r="61" spans="1:31" ht="15.75" customHeight="1" x14ac:dyDescent="0.25">
      <c r="A61" s="54" t="s">
        <v>212</v>
      </c>
      <c r="B61" s="53" t="s">
        <v>135</v>
      </c>
      <c r="C61" s="120"/>
      <c r="D61" s="87"/>
      <c r="E61" s="52"/>
      <c r="F61" s="158">
        <f t="shared" si="4"/>
        <v>0</v>
      </c>
      <c r="G61" s="52"/>
      <c r="H61" s="120"/>
      <c r="I61" s="52"/>
      <c r="J61" s="120"/>
      <c r="K61" s="52"/>
      <c r="L61" s="52"/>
      <c r="M61" s="52"/>
      <c r="N61" s="52"/>
      <c r="O61" s="52"/>
      <c r="P61" s="120"/>
      <c r="Q61" s="52"/>
      <c r="R61" s="120"/>
      <c r="S61" s="52"/>
      <c r="T61" s="120"/>
      <c r="U61" s="52"/>
      <c r="V61" s="120"/>
      <c r="W61" s="52"/>
      <c r="X61" s="120"/>
      <c r="Y61" s="52"/>
      <c r="Z61" s="120"/>
      <c r="AA61" s="52"/>
      <c r="AB61" s="57">
        <f>H61+L61+P61+T61+X61</f>
        <v>0</v>
      </c>
      <c r="AC61" s="57">
        <f>J61+N61+R61+V61+Z61</f>
        <v>0</v>
      </c>
      <c r="AD61" s="174"/>
      <c r="AE61" s="277"/>
    </row>
    <row r="62" spans="1:31" ht="15.75" customHeight="1" x14ac:dyDescent="0.25">
      <c r="A62" s="54" t="s">
        <v>213</v>
      </c>
      <c r="B62" s="53" t="s">
        <v>133</v>
      </c>
      <c r="C62" s="120"/>
      <c r="D62" s="87"/>
      <c r="E62" s="52"/>
      <c r="F62" s="158">
        <f t="shared" si="4"/>
        <v>0</v>
      </c>
      <c r="G62" s="52"/>
      <c r="H62" s="120"/>
      <c r="I62" s="52"/>
      <c r="J62" s="120"/>
      <c r="K62" s="52"/>
      <c r="L62" s="52"/>
      <c r="M62" s="52"/>
      <c r="N62" s="52"/>
      <c r="O62" s="52"/>
      <c r="P62" s="120"/>
      <c r="Q62" s="52"/>
      <c r="R62" s="120"/>
      <c r="S62" s="52"/>
      <c r="T62" s="120"/>
      <c r="U62" s="52"/>
      <c r="V62" s="120"/>
      <c r="W62" s="52"/>
      <c r="X62" s="120"/>
      <c r="Y62" s="52"/>
      <c r="Z62" s="120"/>
      <c r="AA62" s="52"/>
      <c r="AB62" s="57">
        <f>H62+L62+P62+T62+X62</f>
        <v>0</v>
      </c>
      <c r="AC62" s="57">
        <f>J62+N62+R62+V62+Z62</f>
        <v>0</v>
      </c>
      <c r="AD62" s="174"/>
      <c r="AE62" s="277"/>
    </row>
    <row r="63" spans="1:31" ht="15.75" customHeight="1" x14ac:dyDescent="0.25">
      <c r="A63" s="54" t="s">
        <v>214</v>
      </c>
      <c r="B63" s="53" t="s">
        <v>216</v>
      </c>
      <c r="C63" s="120"/>
      <c r="D63" s="87"/>
      <c r="E63" s="52"/>
      <c r="F63" s="158">
        <f t="shared" si="4"/>
        <v>0</v>
      </c>
      <c r="G63" s="52"/>
      <c r="H63" s="120"/>
      <c r="I63" s="52"/>
      <c r="J63" s="120"/>
      <c r="K63" s="52"/>
      <c r="L63" s="52"/>
      <c r="M63" s="52"/>
      <c r="N63" s="52"/>
      <c r="O63" s="52"/>
      <c r="P63" s="52"/>
      <c r="Q63" s="52"/>
      <c r="R63" s="52"/>
      <c r="S63" s="52"/>
      <c r="T63" s="52"/>
      <c r="U63" s="52"/>
      <c r="V63" s="52"/>
      <c r="W63" s="52"/>
      <c r="X63" s="52"/>
      <c r="Y63" s="52"/>
      <c r="Z63" s="52"/>
      <c r="AA63" s="52"/>
      <c r="AB63" s="57">
        <f>H63+L63+P63+T63+X63</f>
        <v>0</v>
      </c>
      <c r="AC63" s="57">
        <f>J63+N63+R63+V63+Z63</f>
        <v>0</v>
      </c>
      <c r="AD63" s="174"/>
      <c r="AE63" s="277"/>
    </row>
    <row r="64" spans="1:31" ht="18.75" x14ac:dyDescent="0.25">
      <c r="A64" s="54" t="s">
        <v>215</v>
      </c>
      <c r="B64" s="53" t="s">
        <v>111</v>
      </c>
      <c r="C64" s="120"/>
      <c r="D64" s="87"/>
      <c r="E64" s="52"/>
      <c r="F64" s="158">
        <f t="shared" si="4"/>
        <v>0</v>
      </c>
      <c r="G64" s="52"/>
      <c r="H64" s="120"/>
      <c r="I64" s="52"/>
      <c r="J64" s="120"/>
      <c r="K64" s="52"/>
      <c r="L64" s="52"/>
      <c r="M64" s="52"/>
      <c r="N64" s="52"/>
      <c r="O64" s="52"/>
      <c r="P64" s="120"/>
      <c r="Q64" s="52"/>
      <c r="R64" s="120"/>
      <c r="S64" s="52"/>
      <c r="T64" s="52"/>
      <c r="U64" s="52"/>
      <c r="V64" s="52"/>
      <c r="W64" s="52"/>
      <c r="X64" s="52"/>
      <c r="Y64" s="52"/>
      <c r="Z64" s="52"/>
      <c r="AA64" s="52"/>
      <c r="AB64" s="57">
        <f t="shared" si="0"/>
        <v>0</v>
      </c>
      <c r="AC64" s="57">
        <f t="shared" si="1"/>
        <v>0</v>
      </c>
      <c r="AD64" s="174"/>
      <c r="AE64" s="277"/>
    </row>
    <row r="65" spans="1:28" x14ac:dyDescent="0.25">
      <c r="A65" s="50"/>
      <c r="B65" s="51"/>
      <c r="C65" s="51"/>
      <c r="D65" s="51"/>
      <c r="E65" s="51"/>
      <c r="F65" s="51"/>
      <c r="G65" s="51"/>
      <c r="H65" s="51"/>
      <c r="I65" s="51"/>
      <c r="J65" s="51"/>
      <c r="K65" s="51"/>
      <c r="L65" s="50"/>
      <c r="M65" s="50"/>
      <c r="N65" s="121"/>
      <c r="O65" s="121"/>
      <c r="P65" s="121"/>
      <c r="Q65" s="121"/>
      <c r="R65" s="121"/>
      <c r="S65" s="121"/>
      <c r="T65" s="121"/>
      <c r="U65" s="121"/>
      <c r="V65" s="121"/>
      <c r="W65" s="121"/>
      <c r="X65" s="121"/>
      <c r="Y65" s="121"/>
      <c r="Z65" s="121"/>
      <c r="AA65" s="121"/>
      <c r="AB65" s="121"/>
    </row>
    <row r="66" spans="1:28" ht="54" customHeight="1" x14ac:dyDescent="0.25">
      <c r="A66" s="121"/>
      <c r="B66" s="281"/>
      <c r="C66" s="281"/>
      <c r="D66" s="281"/>
      <c r="E66" s="281"/>
      <c r="F66" s="281"/>
      <c r="G66" s="281"/>
      <c r="H66" s="281"/>
      <c r="I66" s="281"/>
      <c r="J66" s="51"/>
      <c r="K66" s="51"/>
      <c r="L66" s="126"/>
      <c r="M66" s="126"/>
      <c r="N66" s="126"/>
      <c r="O66" s="126"/>
      <c r="P66" s="126"/>
      <c r="Q66" s="126"/>
      <c r="R66" s="126"/>
      <c r="S66" s="126"/>
      <c r="T66" s="126"/>
      <c r="U66" s="126"/>
      <c r="V66" s="126"/>
      <c r="W66" s="126"/>
      <c r="X66" s="126"/>
      <c r="Y66" s="126"/>
      <c r="Z66" s="126"/>
      <c r="AA66" s="126"/>
      <c r="AB66" s="126"/>
    </row>
    <row r="67" spans="1:28" x14ac:dyDescent="0.25">
      <c r="A67" s="121"/>
      <c r="B67" s="121"/>
      <c r="C67" s="121"/>
      <c r="D67" s="121"/>
      <c r="E67" s="121"/>
      <c r="F67" s="121"/>
      <c r="L67" s="121"/>
      <c r="M67" s="121"/>
      <c r="N67" s="121"/>
      <c r="O67" s="121"/>
      <c r="P67" s="121"/>
      <c r="Q67" s="121"/>
      <c r="R67" s="121"/>
      <c r="S67" s="121"/>
      <c r="T67" s="121"/>
      <c r="U67" s="121"/>
      <c r="V67" s="121"/>
      <c r="W67" s="121"/>
      <c r="X67" s="121"/>
      <c r="Y67" s="121"/>
      <c r="Z67" s="121"/>
      <c r="AA67" s="121"/>
      <c r="AB67" s="121"/>
    </row>
    <row r="68" spans="1:28" ht="50.25" customHeight="1" x14ac:dyDescent="0.25">
      <c r="A68" s="121"/>
      <c r="B68" s="280"/>
      <c r="C68" s="280"/>
      <c r="D68" s="280"/>
      <c r="E68" s="280"/>
      <c r="F68" s="280"/>
      <c r="G68" s="280"/>
      <c r="H68" s="280"/>
      <c r="I68" s="280"/>
      <c r="J68" s="89"/>
      <c r="K68" s="89"/>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L69" s="121"/>
      <c r="M69" s="121"/>
      <c r="N69" s="121"/>
      <c r="O69" s="121"/>
      <c r="P69" s="121"/>
      <c r="Q69" s="121"/>
      <c r="R69" s="121"/>
      <c r="S69" s="121"/>
      <c r="T69" s="121"/>
      <c r="U69" s="121"/>
      <c r="V69" s="121"/>
      <c r="W69" s="121"/>
      <c r="X69" s="121"/>
      <c r="Y69" s="121"/>
      <c r="Z69" s="121"/>
      <c r="AA69" s="121"/>
      <c r="AB69" s="121"/>
    </row>
    <row r="70" spans="1:28" ht="36.75" customHeight="1" x14ac:dyDescent="0.25">
      <c r="A70" s="121"/>
      <c r="B70" s="281"/>
      <c r="C70" s="281"/>
      <c r="D70" s="281"/>
      <c r="E70" s="281"/>
      <c r="F70" s="281"/>
      <c r="G70" s="281"/>
      <c r="H70" s="281"/>
      <c r="I70" s="281"/>
      <c r="J70" s="51"/>
      <c r="K70" s="51"/>
      <c r="L70" s="121"/>
      <c r="M70" s="121"/>
      <c r="N70" s="121"/>
      <c r="O70" s="121"/>
      <c r="P70" s="121"/>
      <c r="Q70" s="121"/>
      <c r="R70" s="121"/>
      <c r="S70" s="121"/>
      <c r="T70" s="121"/>
      <c r="U70" s="121"/>
      <c r="V70" s="121"/>
      <c r="W70" s="121"/>
      <c r="X70" s="121"/>
      <c r="Y70" s="121"/>
      <c r="Z70" s="121"/>
      <c r="AA70" s="121"/>
      <c r="AB70" s="121"/>
    </row>
    <row r="71" spans="1:28" x14ac:dyDescent="0.25">
      <c r="A71" s="121"/>
      <c r="B71" s="127"/>
      <c r="C71" s="127"/>
      <c r="D71" s="127"/>
      <c r="E71" s="127"/>
      <c r="F71" s="127"/>
      <c r="L71" s="121"/>
      <c r="M71" s="121"/>
      <c r="N71" s="128"/>
      <c r="O71" s="121"/>
      <c r="P71" s="121"/>
      <c r="Q71" s="121"/>
      <c r="R71" s="121"/>
      <c r="S71" s="121"/>
      <c r="T71" s="121"/>
      <c r="U71" s="121"/>
      <c r="V71" s="121"/>
      <c r="W71" s="121"/>
      <c r="X71" s="121"/>
      <c r="Y71" s="121"/>
      <c r="Z71" s="121"/>
      <c r="AA71" s="121"/>
      <c r="AB71" s="121"/>
    </row>
    <row r="72" spans="1:28" ht="51" customHeight="1" x14ac:dyDescent="0.25">
      <c r="A72" s="121"/>
      <c r="B72" s="281"/>
      <c r="C72" s="281"/>
      <c r="D72" s="281"/>
      <c r="E72" s="281"/>
      <c r="F72" s="281"/>
      <c r="G72" s="281"/>
      <c r="H72" s="281"/>
      <c r="I72" s="281"/>
      <c r="J72" s="51"/>
      <c r="K72" s="51"/>
      <c r="L72" s="121"/>
      <c r="M72" s="121"/>
      <c r="N72" s="128"/>
      <c r="O72" s="121"/>
      <c r="P72" s="121"/>
      <c r="Q72" s="121"/>
      <c r="R72" s="121"/>
      <c r="S72" s="121"/>
      <c r="T72" s="121"/>
      <c r="U72" s="121"/>
      <c r="V72" s="121"/>
      <c r="W72" s="121"/>
      <c r="X72" s="121"/>
      <c r="Y72" s="121"/>
      <c r="Z72" s="121"/>
      <c r="AA72" s="121"/>
      <c r="AB72" s="121"/>
    </row>
    <row r="73" spans="1:28" ht="32.25" customHeight="1" x14ac:dyDescent="0.25">
      <c r="A73" s="121"/>
      <c r="B73" s="280"/>
      <c r="C73" s="280"/>
      <c r="D73" s="280"/>
      <c r="E73" s="280"/>
      <c r="F73" s="280"/>
      <c r="G73" s="280"/>
      <c r="H73" s="280"/>
      <c r="I73" s="280"/>
      <c r="J73" s="89"/>
      <c r="K73" s="89"/>
      <c r="L73" s="121"/>
      <c r="M73" s="121"/>
      <c r="N73" s="121"/>
      <c r="O73" s="121"/>
      <c r="P73" s="121"/>
      <c r="Q73" s="121"/>
      <c r="R73" s="121"/>
      <c r="S73" s="121"/>
      <c r="T73" s="121"/>
      <c r="U73" s="121"/>
      <c r="V73" s="121"/>
      <c r="W73" s="121"/>
      <c r="X73" s="121"/>
      <c r="Y73" s="121"/>
      <c r="Z73" s="121"/>
      <c r="AA73" s="121"/>
      <c r="AB73" s="121"/>
    </row>
    <row r="74" spans="1:28" ht="51.75" customHeight="1" x14ac:dyDescent="0.25">
      <c r="A74" s="121"/>
      <c r="B74" s="281"/>
      <c r="C74" s="281"/>
      <c r="D74" s="281"/>
      <c r="E74" s="281"/>
      <c r="F74" s="281"/>
      <c r="G74" s="281"/>
      <c r="H74" s="281"/>
      <c r="I74" s="281"/>
      <c r="J74" s="51"/>
      <c r="K74" s="51"/>
      <c r="L74" s="121"/>
      <c r="M74" s="121"/>
      <c r="N74" s="121"/>
      <c r="O74" s="121"/>
      <c r="P74" s="121"/>
      <c r="Q74" s="121"/>
      <c r="R74" s="121"/>
      <c r="S74" s="121"/>
      <c r="T74" s="121"/>
      <c r="U74" s="121"/>
      <c r="V74" s="121"/>
      <c r="W74" s="121"/>
      <c r="X74" s="121"/>
      <c r="Y74" s="121"/>
      <c r="Z74" s="121"/>
      <c r="AA74" s="121"/>
      <c r="AB74" s="121"/>
    </row>
    <row r="75" spans="1:28" ht="21.75" customHeight="1" x14ac:dyDescent="0.25">
      <c r="A75" s="121"/>
      <c r="B75" s="279"/>
      <c r="C75" s="279"/>
      <c r="D75" s="279"/>
      <c r="E75" s="279"/>
      <c r="F75" s="279"/>
      <c r="G75" s="279"/>
      <c r="H75" s="279"/>
      <c r="I75" s="279"/>
      <c r="J75" s="129"/>
      <c r="K75" s="129"/>
      <c r="L75" s="127"/>
      <c r="M75" s="127"/>
      <c r="N75" s="121"/>
      <c r="O75" s="121"/>
      <c r="P75" s="121"/>
      <c r="Q75" s="121"/>
      <c r="R75" s="121"/>
      <c r="S75" s="121"/>
      <c r="T75" s="121"/>
      <c r="U75" s="121"/>
      <c r="V75" s="121"/>
      <c r="W75" s="121"/>
      <c r="X75" s="121"/>
      <c r="Y75" s="121"/>
      <c r="Z75" s="121"/>
      <c r="AA75" s="121"/>
      <c r="AB75" s="121"/>
    </row>
    <row r="76" spans="1:28" ht="23.25" customHeight="1" x14ac:dyDescent="0.25">
      <c r="A76" s="121"/>
      <c r="B76" s="127"/>
      <c r="C76" s="127"/>
      <c r="D76" s="127"/>
      <c r="E76" s="127"/>
      <c r="F76" s="127"/>
      <c r="L76" s="121"/>
      <c r="M76" s="121"/>
      <c r="N76" s="121"/>
      <c r="O76" s="121"/>
      <c r="P76" s="121"/>
      <c r="Q76" s="121"/>
      <c r="R76" s="121"/>
      <c r="S76" s="121"/>
      <c r="T76" s="121"/>
      <c r="U76" s="121"/>
      <c r="V76" s="121"/>
      <c r="W76" s="121"/>
      <c r="X76" s="121"/>
      <c r="Y76" s="121"/>
      <c r="Z76" s="121"/>
      <c r="AA76" s="121"/>
      <c r="AB76" s="121"/>
    </row>
    <row r="77" spans="1:28" ht="18.75" customHeight="1" x14ac:dyDescent="0.25">
      <c r="A77" s="121"/>
      <c r="B77" s="280"/>
      <c r="C77" s="280"/>
      <c r="D77" s="280"/>
      <c r="E77" s="280"/>
      <c r="F77" s="280"/>
      <c r="G77" s="280"/>
      <c r="H77" s="280"/>
      <c r="I77" s="280"/>
      <c r="J77" s="89"/>
      <c r="K77" s="89"/>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L79" s="121"/>
      <c r="M79" s="121"/>
      <c r="N79" s="121"/>
      <c r="O79" s="121"/>
      <c r="P79" s="121"/>
      <c r="Q79" s="121"/>
      <c r="R79" s="121"/>
      <c r="S79" s="121"/>
      <c r="T79" s="121"/>
      <c r="U79" s="121"/>
      <c r="V79" s="121"/>
      <c r="W79" s="121"/>
      <c r="X79" s="121"/>
      <c r="Y79" s="121"/>
      <c r="Z79" s="121"/>
      <c r="AA79" s="121"/>
      <c r="AB79" s="121"/>
    </row>
    <row r="80" spans="1:28" x14ac:dyDescent="0.25">
      <c r="G80" s="122"/>
      <c r="H80" s="122"/>
      <c r="I80" s="122"/>
      <c r="J80" s="122"/>
      <c r="K80" s="122"/>
    </row>
    <row r="81" spans="7:11" x14ac:dyDescent="0.25">
      <c r="G81" s="122"/>
      <c r="H81" s="122"/>
      <c r="I81" s="122"/>
      <c r="J81" s="122"/>
      <c r="K81" s="122"/>
    </row>
    <row r="82" spans="7:11" x14ac:dyDescent="0.25">
      <c r="G82" s="122"/>
      <c r="H82" s="122"/>
      <c r="I82" s="122"/>
      <c r="J82" s="122"/>
      <c r="K82" s="122"/>
    </row>
    <row r="83" spans="7:11" x14ac:dyDescent="0.25">
      <c r="G83" s="122"/>
      <c r="H83" s="122"/>
      <c r="I83" s="122"/>
      <c r="J83" s="122"/>
      <c r="K83" s="122"/>
    </row>
    <row r="84" spans="7:11" x14ac:dyDescent="0.25">
      <c r="G84" s="122"/>
      <c r="H84" s="122"/>
      <c r="I84" s="122"/>
      <c r="J84" s="122"/>
      <c r="K84" s="122"/>
    </row>
    <row r="85" spans="7:11" x14ac:dyDescent="0.25">
      <c r="G85" s="122"/>
      <c r="H85" s="122"/>
      <c r="I85" s="122"/>
      <c r="J85" s="122"/>
      <c r="K85" s="122"/>
    </row>
    <row r="86" spans="7:11" x14ac:dyDescent="0.25">
      <c r="G86" s="122"/>
      <c r="H86" s="122"/>
      <c r="I86" s="122"/>
      <c r="J86" s="122"/>
      <c r="K86" s="122"/>
    </row>
    <row r="87" spans="7:11" x14ac:dyDescent="0.25">
      <c r="G87" s="122"/>
      <c r="H87" s="122"/>
      <c r="I87" s="122"/>
      <c r="J87" s="122"/>
      <c r="K87" s="122"/>
    </row>
    <row r="88" spans="7:11" x14ac:dyDescent="0.25">
      <c r="G88" s="122"/>
      <c r="H88" s="122"/>
      <c r="I88" s="122"/>
      <c r="J88" s="122"/>
      <c r="K88" s="122"/>
    </row>
    <row r="89" spans="7:11" x14ac:dyDescent="0.25">
      <c r="G89" s="122"/>
      <c r="H89" s="122"/>
      <c r="I89" s="122"/>
      <c r="J89" s="122"/>
      <c r="K89" s="122"/>
    </row>
    <row r="90" spans="7:11" x14ac:dyDescent="0.25">
      <c r="G90" s="122"/>
      <c r="H90" s="122"/>
      <c r="I90" s="122"/>
      <c r="J90" s="122"/>
      <c r="K90" s="122"/>
    </row>
    <row r="91" spans="7:11" x14ac:dyDescent="0.25">
      <c r="G91" s="122"/>
      <c r="H91" s="122"/>
      <c r="I91" s="122"/>
      <c r="J91" s="122"/>
      <c r="K91" s="122"/>
    </row>
    <row r="92" spans="7:11" x14ac:dyDescent="0.25">
      <c r="G92" s="122"/>
      <c r="H92" s="122"/>
      <c r="I92" s="122"/>
      <c r="J92" s="122"/>
      <c r="K92" s="122"/>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tabSelected="1" view="pageBreakPreview" topLeftCell="A4" zoomScale="85" zoomScaleSheetLayoutView="85" workbookViewId="0">
      <selection activeCell="P26" sqref="P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4" t="s">
        <v>65</v>
      </c>
    </row>
    <row r="2" spans="1:48" ht="18.75" x14ac:dyDescent="0.3">
      <c r="AV2" s="14" t="s">
        <v>8</v>
      </c>
    </row>
    <row r="3" spans="1:48" ht="18.75" x14ac:dyDescent="0.3">
      <c r="AV3" s="14" t="s">
        <v>402</v>
      </c>
    </row>
    <row r="4" spans="1:48" ht="18.75" x14ac:dyDescent="0.3">
      <c r="AV4" s="14"/>
    </row>
    <row r="5" spans="1:48" ht="18.75" customHeight="1" x14ac:dyDescent="0.25">
      <c r="A5" s="220" t="str">
        <f>'1. паспорт местоположение'!A5:C5</f>
        <v>Год раскрытия информации: 2026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row>
    <row r="6" spans="1:48" ht="18.75" x14ac:dyDescent="0.3">
      <c r="AV6" s="14"/>
    </row>
    <row r="7" spans="1:48" ht="18.75" x14ac:dyDescent="0.25">
      <c r="A7" s="228" t="s">
        <v>7</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row>
    <row r="8" spans="1:48" ht="18.75"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row>
    <row r="9" spans="1:48" ht="15.75" x14ac:dyDescent="0.25">
      <c r="A9" s="220" t="str">
        <f>'1. паспорт местоположение'!A9:C9</f>
        <v>АО "Электросети Кубани"</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row>
    <row r="10" spans="1:48" ht="15.75" x14ac:dyDescent="0.25">
      <c r="A10" s="232" t="s">
        <v>6</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ht="15.75" x14ac:dyDescent="0.25">
      <c r="A12" s="260" t="str">
        <f>'1. паспорт местоположение'!A12:C12</f>
        <v>P_Сл_25_ТП_017714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32" t="s">
        <v>5</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15.75" x14ac:dyDescent="0.25">
      <c r="A15" s="260" t="str">
        <f>'1. паспорт местоположение'!A15:C15</f>
        <v xml:space="preserve">Электроснабжение ЭПУ потребителей в соответствии с договором на ТП № 2-48-25-4051 г. Славянск-на-Кубани </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32" t="s">
        <v>3</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1"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1" customFormat="1" x14ac:dyDescent="0.25">
      <c r="A21" s="300" t="s">
        <v>385</v>
      </c>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300"/>
      <c r="AB21" s="300"/>
      <c r="AC21" s="300"/>
      <c r="AD21" s="300"/>
      <c r="AE21" s="300"/>
      <c r="AF21" s="300"/>
      <c r="AG21" s="300"/>
      <c r="AH21" s="300"/>
      <c r="AI21" s="300"/>
      <c r="AJ21" s="300"/>
      <c r="AK21" s="300"/>
      <c r="AL21" s="300"/>
      <c r="AM21" s="300"/>
      <c r="AN21" s="300"/>
      <c r="AO21" s="300"/>
      <c r="AP21" s="300"/>
      <c r="AQ21" s="300"/>
      <c r="AR21" s="300"/>
      <c r="AS21" s="300"/>
      <c r="AT21" s="300"/>
      <c r="AU21" s="300"/>
      <c r="AV21" s="300"/>
    </row>
    <row r="22" spans="1:48" s="21" customFormat="1" ht="58.5" customHeight="1" x14ac:dyDescent="0.25">
      <c r="A22" s="291" t="s">
        <v>50</v>
      </c>
      <c r="B22" s="302" t="s">
        <v>22</v>
      </c>
      <c r="C22" s="291" t="s">
        <v>49</v>
      </c>
      <c r="D22" s="291" t="s">
        <v>48</v>
      </c>
      <c r="E22" s="305" t="s">
        <v>366</v>
      </c>
      <c r="F22" s="306"/>
      <c r="G22" s="306"/>
      <c r="H22" s="306"/>
      <c r="I22" s="306"/>
      <c r="J22" s="306"/>
      <c r="K22" s="306"/>
      <c r="L22" s="307"/>
      <c r="M22" s="291" t="s">
        <v>47</v>
      </c>
      <c r="N22" s="291" t="s">
        <v>46</v>
      </c>
      <c r="O22" s="291" t="s">
        <v>45</v>
      </c>
      <c r="P22" s="286" t="s">
        <v>220</v>
      </c>
      <c r="Q22" s="286" t="s">
        <v>44</v>
      </c>
      <c r="R22" s="286" t="s">
        <v>43</v>
      </c>
      <c r="S22" s="286" t="s">
        <v>42</v>
      </c>
      <c r="T22" s="286"/>
      <c r="U22" s="308" t="s">
        <v>41</v>
      </c>
      <c r="V22" s="308" t="s">
        <v>40</v>
      </c>
      <c r="W22" s="286" t="s">
        <v>39</v>
      </c>
      <c r="X22" s="286" t="s">
        <v>38</v>
      </c>
      <c r="Y22" s="286" t="s">
        <v>37</v>
      </c>
      <c r="Z22" s="293" t="s">
        <v>36</v>
      </c>
      <c r="AA22" s="286" t="s">
        <v>35</v>
      </c>
      <c r="AB22" s="286" t="s">
        <v>34</v>
      </c>
      <c r="AC22" s="286" t="s">
        <v>33</v>
      </c>
      <c r="AD22" s="286" t="s">
        <v>32</v>
      </c>
      <c r="AE22" s="286" t="s">
        <v>31</v>
      </c>
      <c r="AF22" s="286" t="s">
        <v>30</v>
      </c>
      <c r="AG22" s="286"/>
      <c r="AH22" s="286"/>
      <c r="AI22" s="286"/>
      <c r="AJ22" s="286"/>
      <c r="AK22" s="286"/>
      <c r="AL22" s="286" t="s">
        <v>29</v>
      </c>
      <c r="AM22" s="286"/>
      <c r="AN22" s="286"/>
      <c r="AO22" s="286"/>
      <c r="AP22" s="286" t="s">
        <v>28</v>
      </c>
      <c r="AQ22" s="286"/>
      <c r="AR22" s="286" t="s">
        <v>27</v>
      </c>
      <c r="AS22" s="286" t="s">
        <v>26</v>
      </c>
      <c r="AT22" s="286" t="s">
        <v>25</v>
      </c>
      <c r="AU22" s="286" t="s">
        <v>24</v>
      </c>
      <c r="AV22" s="294" t="s">
        <v>23</v>
      </c>
    </row>
    <row r="23" spans="1:48" s="21" customFormat="1" ht="64.5" customHeight="1" x14ac:dyDescent="0.25">
      <c r="A23" s="301"/>
      <c r="B23" s="303"/>
      <c r="C23" s="301"/>
      <c r="D23" s="301"/>
      <c r="E23" s="296" t="s">
        <v>21</v>
      </c>
      <c r="F23" s="287" t="s">
        <v>115</v>
      </c>
      <c r="G23" s="287" t="s">
        <v>114</v>
      </c>
      <c r="H23" s="287" t="s">
        <v>113</v>
      </c>
      <c r="I23" s="289" t="s">
        <v>283</v>
      </c>
      <c r="J23" s="289" t="s">
        <v>284</v>
      </c>
      <c r="K23" s="289" t="s">
        <v>285</v>
      </c>
      <c r="L23" s="287" t="s">
        <v>73</v>
      </c>
      <c r="M23" s="301"/>
      <c r="N23" s="301"/>
      <c r="O23" s="301"/>
      <c r="P23" s="286"/>
      <c r="Q23" s="286"/>
      <c r="R23" s="286"/>
      <c r="S23" s="298" t="s">
        <v>1</v>
      </c>
      <c r="T23" s="298" t="s">
        <v>9</v>
      </c>
      <c r="U23" s="308"/>
      <c r="V23" s="308"/>
      <c r="W23" s="286"/>
      <c r="X23" s="286"/>
      <c r="Y23" s="286"/>
      <c r="Z23" s="286"/>
      <c r="AA23" s="286"/>
      <c r="AB23" s="286"/>
      <c r="AC23" s="286"/>
      <c r="AD23" s="286"/>
      <c r="AE23" s="286"/>
      <c r="AF23" s="286" t="s">
        <v>20</v>
      </c>
      <c r="AG23" s="286"/>
      <c r="AH23" s="286" t="s">
        <v>19</v>
      </c>
      <c r="AI23" s="286"/>
      <c r="AJ23" s="291" t="s">
        <v>18</v>
      </c>
      <c r="AK23" s="291" t="s">
        <v>17</v>
      </c>
      <c r="AL23" s="291" t="s">
        <v>16</v>
      </c>
      <c r="AM23" s="291" t="s">
        <v>15</v>
      </c>
      <c r="AN23" s="291" t="s">
        <v>14</v>
      </c>
      <c r="AO23" s="291" t="s">
        <v>13</v>
      </c>
      <c r="AP23" s="291" t="s">
        <v>12</v>
      </c>
      <c r="AQ23" s="309" t="s">
        <v>9</v>
      </c>
      <c r="AR23" s="286"/>
      <c r="AS23" s="286"/>
      <c r="AT23" s="286"/>
      <c r="AU23" s="286"/>
      <c r="AV23" s="295"/>
    </row>
    <row r="24" spans="1:48" s="21" customFormat="1" ht="96.75" customHeight="1" x14ac:dyDescent="0.25">
      <c r="A24" s="292"/>
      <c r="B24" s="304"/>
      <c r="C24" s="292"/>
      <c r="D24" s="292"/>
      <c r="E24" s="297"/>
      <c r="F24" s="288"/>
      <c r="G24" s="288"/>
      <c r="H24" s="288"/>
      <c r="I24" s="290"/>
      <c r="J24" s="290"/>
      <c r="K24" s="290"/>
      <c r="L24" s="288"/>
      <c r="M24" s="292"/>
      <c r="N24" s="292"/>
      <c r="O24" s="292"/>
      <c r="P24" s="286"/>
      <c r="Q24" s="286"/>
      <c r="R24" s="286"/>
      <c r="S24" s="299"/>
      <c r="T24" s="299"/>
      <c r="U24" s="308"/>
      <c r="V24" s="308"/>
      <c r="W24" s="286"/>
      <c r="X24" s="286"/>
      <c r="Y24" s="286"/>
      <c r="Z24" s="286"/>
      <c r="AA24" s="286"/>
      <c r="AB24" s="286"/>
      <c r="AC24" s="286"/>
      <c r="AD24" s="286"/>
      <c r="AE24" s="286"/>
      <c r="AF24" s="72" t="s">
        <v>11</v>
      </c>
      <c r="AG24" s="72" t="s">
        <v>10</v>
      </c>
      <c r="AH24" s="73" t="s">
        <v>1</v>
      </c>
      <c r="AI24" s="73" t="s">
        <v>9</v>
      </c>
      <c r="AJ24" s="292"/>
      <c r="AK24" s="292"/>
      <c r="AL24" s="292"/>
      <c r="AM24" s="292"/>
      <c r="AN24" s="292"/>
      <c r="AO24" s="292"/>
      <c r="AP24" s="292"/>
      <c r="AQ24" s="310"/>
      <c r="AR24" s="286"/>
      <c r="AS24" s="286"/>
      <c r="AT24" s="286"/>
      <c r="AU24" s="286"/>
      <c r="AV24" s="29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73" customFormat="1" ht="185.25" customHeight="1" x14ac:dyDescent="0.2">
      <c r="A26" s="170">
        <v>1</v>
      </c>
      <c r="B26" s="171" t="s">
        <v>394</v>
      </c>
      <c r="C26" s="171" t="s">
        <v>387</v>
      </c>
      <c r="D26" s="170">
        <v>2026</v>
      </c>
      <c r="E26" s="170">
        <v>1</v>
      </c>
      <c r="F26" s="184"/>
      <c r="G26" s="184"/>
      <c r="H26" s="170"/>
      <c r="I26" s="210">
        <f>'5.2. Паспорт фин осв ввод'!C39</f>
        <v>9.8000000000000004E-2</v>
      </c>
      <c r="J26" s="184"/>
      <c r="K26" s="170"/>
      <c r="L26" s="170"/>
      <c r="M26" s="171" t="s">
        <v>388</v>
      </c>
      <c r="N26" s="320" t="s">
        <v>420</v>
      </c>
      <c r="O26" s="171"/>
      <c r="P26" s="172"/>
      <c r="Q26" s="171" t="s">
        <v>389</v>
      </c>
      <c r="R26" s="172" t="s">
        <v>393</v>
      </c>
      <c r="S26" s="171" t="s">
        <v>395</v>
      </c>
      <c r="T26" s="172" t="s">
        <v>393</v>
      </c>
      <c r="U26" s="172" t="s">
        <v>393</v>
      </c>
      <c r="V26" s="172" t="s">
        <v>393</v>
      </c>
      <c r="W26" s="172" t="s">
        <v>393</v>
      </c>
      <c r="X26" s="172" t="s">
        <v>393</v>
      </c>
      <c r="Y26" s="172" t="s">
        <v>393</v>
      </c>
      <c r="Z26" s="172" t="s">
        <v>393</v>
      </c>
      <c r="AA26" s="172" t="s">
        <v>393</v>
      </c>
      <c r="AB26" s="172" t="s">
        <v>393</v>
      </c>
      <c r="AC26" s="172" t="s">
        <v>393</v>
      </c>
      <c r="AD26" s="172" t="s">
        <v>393</v>
      </c>
      <c r="AE26" s="172" t="s">
        <v>393</v>
      </c>
      <c r="AF26" s="172" t="s">
        <v>393</v>
      </c>
      <c r="AG26" s="172" t="s">
        <v>393</v>
      </c>
      <c r="AH26" s="172" t="s">
        <v>393</v>
      </c>
      <c r="AI26" s="172" t="s">
        <v>393</v>
      </c>
      <c r="AJ26" s="172" t="s">
        <v>393</v>
      </c>
      <c r="AK26" s="172" t="s">
        <v>393</v>
      </c>
      <c r="AL26" s="172" t="s">
        <v>393</v>
      </c>
      <c r="AM26" s="172" t="s">
        <v>393</v>
      </c>
      <c r="AN26" s="172" t="s">
        <v>393</v>
      </c>
      <c r="AO26" s="172" t="s">
        <v>393</v>
      </c>
      <c r="AP26" s="172" t="s">
        <v>393</v>
      </c>
      <c r="AQ26" s="172" t="s">
        <v>393</v>
      </c>
      <c r="AR26" s="172" t="s">
        <v>393</v>
      </c>
      <c r="AS26" s="172" t="s">
        <v>393</v>
      </c>
      <c r="AT26" s="172" t="s">
        <v>393</v>
      </c>
      <c r="AU26" s="172" t="s">
        <v>393</v>
      </c>
      <c r="AV26" s="172" t="s">
        <v>393</v>
      </c>
    </row>
    <row r="28" spans="1:48" s="132" customFormat="1" x14ac:dyDescent="0.25"/>
    <row r="29" spans="1:48" s="132" customFormat="1" x14ac:dyDescent="0.25"/>
    <row r="30" spans="1:48" s="132" customFormat="1" x14ac:dyDescent="0.25"/>
    <row r="31" spans="1:48" s="132" customFormat="1" x14ac:dyDescent="0.25"/>
  </sheetData>
  <protectedRanges>
    <protectedRange algorithmName="SHA-512" hashValue="s4+7nacB46uEiWwkEWvFIUXYJAM6O5Vv+J/MY+UiETD1aD4WdpNq3F2leyZk2aXQVRPHPnuAqqlrn9SYZQ4COg==" saltValue="SfTVmirbisCFcoDS/9PU6A==" spinCount="100000" sqref="N26" name="Диапазон7_3_1" securityDescriptor="O:WDG:WDD:(A;;CC;;;S-1-5-21-533754761-1370086173-324748817-12349)"/>
    <protectedRange algorithmName="SHA-512" hashValue="Jz/jGDC7xncTD4anSHo66ylkGdqrl8ygjRl5Wfz33W3Mv/wNvsX8x2JeZluydfDssUCtKvemRuUHGrMCNGvyJA==" saltValue="PhHaLWsxM/gjuzotYgl+fA==" spinCount="100000" sqref="N26" name="Диапазон5_3_1"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Normal="90" zoomScaleSheetLayoutView="100" workbookViewId="0">
      <selection activeCell="B25" sqref="B25"/>
    </sheetView>
  </sheetViews>
  <sheetFormatPr defaultRowHeight="15.75" x14ac:dyDescent="0.25"/>
  <cols>
    <col min="1" max="2" width="66.140625" style="139" customWidth="1"/>
    <col min="3" max="3" width="99.5703125" style="140" customWidth="1"/>
    <col min="4"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4" t="s">
        <v>65</v>
      </c>
    </row>
    <row r="2" spans="1:8" ht="18.75" x14ac:dyDescent="0.25">
      <c r="B2" s="34" t="s">
        <v>8</v>
      </c>
    </row>
    <row r="3" spans="1:8" ht="18.75" x14ac:dyDescent="0.25">
      <c r="B3" s="34" t="s">
        <v>402</v>
      </c>
    </row>
    <row r="4" spans="1:8" x14ac:dyDescent="0.25">
      <c r="B4" s="141"/>
    </row>
    <row r="5" spans="1:8" ht="18.75" x14ac:dyDescent="0.25">
      <c r="A5" s="318" t="str">
        <f>'1. паспорт местоположение'!A5:C5</f>
        <v>Год раскрытия информации: 2026 год</v>
      </c>
      <c r="B5" s="318"/>
      <c r="C5" s="142"/>
      <c r="D5" s="142"/>
      <c r="E5" s="142"/>
      <c r="F5" s="142"/>
      <c r="G5" s="142"/>
      <c r="H5" s="142"/>
    </row>
    <row r="6" spans="1:8" ht="18.75" x14ac:dyDescent="0.25">
      <c r="A6" s="143"/>
      <c r="B6" s="143"/>
      <c r="C6" s="143"/>
      <c r="D6" s="143"/>
      <c r="E6" s="143"/>
      <c r="F6" s="143"/>
      <c r="G6" s="143"/>
      <c r="H6" s="143"/>
    </row>
    <row r="7" spans="1:8" ht="18.75" x14ac:dyDescent="0.25">
      <c r="A7" s="228" t="s">
        <v>7</v>
      </c>
      <c r="B7" s="228"/>
      <c r="C7" s="76"/>
      <c r="D7" s="76"/>
      <c r="E7" s="76"/>
      <c r="F7" s="76"/>
      <c r="G7" s="76"/>
      <c r="H7" s="76"/>
    </row>
    <row r="8" spans="1:8" ht="18.75" x14ac:dyDescent="0.25">
      <c r="A8" s="76"/>
      <c r="B8" s="76"/>
      <c r="C8" s="76"/>
      <c r="D8" s="76"/>
      <c r="E8" s="76"/>
      <c r="F8" s="76"/>
      <c r="G8" s="76"/>
      <c r="H8" s="76"/>
    </row>
    <row r="9" spans="1:8" ht="18.75" x14ac:dyDescent="0.25">
      <c r="A9" s="318" t="str">
        <f>'1. паспорт местоположение'!A9:C9</f>
        <v>АО "Электросети Кубани"</v>
      </c>
      <c r="B9" s="318"/>
      <c r="C9" s="77"/>
      <c r="D9" s="77"/>
      <c r="E9" s="77"/>
      <c r="F9" s="77"/>
      <c r="G9" s="77"/>
      <c r="H9" s="77"/>
    </row>
    <row r="10" spans="1:8" x14ac:dyDescent="0.25">
      <c r="A10" s="232" t="s">
        <v>6</v>
      </c>
      <c r="B10" s="232"/>
      <c r="C10" s="78"/>
      <c r="D10" s="78"/>
      <c r="E10" s="78"/>
      <c r="F10" s="78"/>
      <c r="G10" s="78"/>
      <c r="H10" s="78"/>
    </row>
    <row r="11" spans="1:8" ht="18.75" x14ac:dyDescent="0.25">
      <c r="A11" s="76"/>
      <c r="B11" s="76"/>
      <c r="C11" s="76"/>
      <c r="D11" s="76"/>
      <c r="E11" s="76"/>
      <c r="F11" s="76"/>
      <c r="G11" s="76"/>
      <c r="H11" s="76"/>
    </row>
    <row r="12" spans="1:8" ht="30.75" customHeight="1" x14ac:dyDescent="0.25">
      <c r="A12" s="319" t="str">
        <f>'1. паспорт местоположение'!A12:C12</f>
        <v>P_Сл_25_ТП_017714</v>
      </c>
      <c r="B12" s="319"/>
      <c r="C12" s="77"/>
      <c r="D12" s="77"/>
      <c r="E12" s="77"/>
      <c r="F12" s="77"/>
      <c r="G12" s="77"/>
      <c r="H12" s="77"/>
    </row>
    <row r="13" spans="1:8" x14ac:dyDescent="0.25">
      <c r="A13" s="232" t="s">
        <v>5</v>
      </c>
      <c r="B13" s="232"/>
      <c r="C13" s="78"/>
      <c r="D13" s="78"/>
      <c r="E13" s="78"/>
      <c r="F13" s="78"/>
      <c r="G13" s="78"/>
      <c r="H13" s="78"/>
    </row>
    <row r="14" spans="1:8" ht="18.75" x14ac:dyDescent="0.25">
      <c r="A14" s="10"/>
      <c r="B14" s="10"/>
      <c r="C14" s="10"/>
      <c r="D14" s="10"/>
      <c r="E14" s="10"/>
      <c r="F14" s="10"/>
      <c r="G14" s="10"/>
      <c r="H14" s="10"/>
    </row>
    <row r="15" spans="1:8" ht="39.75" customHeight="1" x14ac:dyDescent="0.25">
      <c r="A15" s="315" t="str">
        <f>'1. паспорт местоположение'!A15:C15</f>
        <v xml:space="preserve">Электроснабжение ЭПУ потребителей в соответствии с договором на ТП № 2-48-25-4051 г. Славянск-на-Кубани </v>
      </c>
      <c r="B15" s="315"/>
      <c r="C15" s="77"/>
      <c r="D15" s="77"/>
      <c r="E15" s="77"/>
      <c r="F15" s="77"/>
      <c r="G15" s="77"/>
      <c r="H15" s="77"/>
    </row>
    <row r="16" spans="1:8" x14ac:dyDescent="0.25">
      <c r="A16" s="232" t="s">
        <v>3</v>
      </c>
      <c r="B16" s="232"/>
      <c r="C16" s="78"/>
      <c r="D16" s="78"/>
      <c r="E16" s="78"/>
      <c r="F16" s="78"/>
      <c r="G16" s="78"/>
      <c r="H16" s="78"/>
    </row>
    <row r="17" spans="1:3" x14ac:dyDescent="0.25">
      <c r="B17" s="144"/>
    </row>
    <row r="18" spans="1:3" ht="33.75" customHeight="1" x14ac:dyDescent="0.25">
      <c r="A18" s="316" t="s">
        <v>386</v>
      </c>
      <c r="B18" s="317"/>
    </row>
    <row r="19" spans="1:3" x14ac:dyDescent="0.25">
      <c r="B19" s="141"/>
    </row>
    <row r="20" spans="1:3" x14ac:dyDescent="0.25">
      <c r="B20" s="145"/>
    </row>
    <row r="21" spans="1:3" ht="49.5" customHeight="1" x14ac:dyDescent="0.25">
      <c r="A21" s="146" t="s">
        <v>233</v>
      </c>
      <c r="B21" s="147" t="str">
        <f>A15</f>
        <v xml:space="preserve">Электроснабжение ЭПУ потребителей в соответствии с договором на ТП № 2-48-25-4051 г. Славянск-на-Кубани </v>
      </c>
    </row>
    <row r="22" spans="1:3" x14ac:dyDescent="0.25">
      <c r="A22" s="146" t="s">
        <v>234</v>
      </c>
      <c r="B22" s="147" t="str">
        <f>CONCATENATE('1. паспорт местоположение'!C26," , ",'1. паспорт местоположение'!C27)</f>
        <v>Краснодарский край , МО Славянский район</v>
      </c>
    </row>
    <row r="23" spans="1:3" x14ac:dyDescent="0.25">
      <c r="A23" s="146" t="s">
        <v>222</v>
      </c>
      <c r="B23" s="147" t="s">
        <v>400</v>
      </c>
    </row>
    <row r="24" spans="1:3" x14ac:dyDescent="0.25">
      <c r="A24" s="146" t="s">
        <v>235</v>
      </c>
      <c r="B24" s="147"/>
    </row>
    <row r="25" spans="1:3" x14ac:dyDescent="0.25">
      <c r="A25" s="148" t="s">
        <v>236</v>
      </c>
      <c r="B25" s="147">
        <v>2026</v>
      </c>
      <c r="C25" s="104"/>
    </row>
    <row r="26" spans="1:3" x14ac:dyDescent="0.25">
      <c r="A26" s="148" t="s">
        <v>237</v>
      </c>
      <c r="B26" s="149" t="s">
        <v>393</v>
      </c>
    </row>
    <row r="27" spans="1:3" ht="28.5" x14ac:dyDescent="0.25">
      <c r="A27" s="150" t="s">
        <v>238</v>
      </c>
      <c r="B27" s="211">
        <f>'1. паспорт местоположение'!C48</f>
        <v>0.33240000000000003</v>
      </c>
      <c r="C27" s="104"/>
    </row>
    <row r="28" spans="1:3" x14ac:dyDescent="0.25">
      <c r="A28" s="149" t="s">
        <v>239</v>
      </c>
      <c r="B28" s="149" t="s">
        <v>396</v>
      </c>
    </row>
    <row r="29" spans="1:3" ht="28.5" customHeight="1" x14ac:dyDescent="0.25">
      <c r="A29" s="150" t="s">
        <v>240</v>
      </c>
      <c r="B29" s="149" t="s">
        <v>393</v>
      </c>
      <c r="C29" s="313"/>
    </row>
    <row r="30" spans="1:3" ht="28.5" x14ac:dyDescent="0.25">
      <c r="A30" s="150" t="s">
        <v>241</v>
      </c>
      <c r="B30" s="149" t="s">
        <v>393</v>
      </c>
      <c r="C30" s="313"/>
    </row>
    <row r="31" spans="1:3" x14ac:dyDescent="0.25">
      <c r="A31" s="149" t="s">
        <v>242</v>
      </c>
      <c r="B31" s="149" t="s">
        <v>393</v>
      </c>
      <c r="C31" s="313"/>
    </row>
    <row r="32" spans="1:3" ht="28.5" x14ac:dyDescent="0.25">
      <c r="A32" s="150" t="s">
        <v>243</v>
      </c>
      <c r="B32" s="149" t="s">
        <v>393</v>
      </c>
      <c r="C32" s="313"/>
    </row>
    <row r="33" spans="1:3" x14ac:dyDescent="0.25">
      <c r="A33" s="149" t="s">
        <v>244</v>
      </c>
      <c r="B33" s="149" t="s">
        <v>393</v>
      </c>
      <c r="C33" s="313"/>
    </row>
    <row r="34" spans="1:3" x14ac:dyDescent="0.25">
      <c r="A34" s="149" t="s">
        <v>245</v>
      </c>
      <c r="B34" s="149" t="s">
        <v>393</v>
      </c>
      <c r="C34" s="313"/>
    </row>
    <row r="35" spans="1:3" x14ac:dyDescent="0.25">
      <c r="A35" s="149" t="s">
        <v>246</v>
      </c>
      <c r="B35" s="149" t="s">
        <v>393</v>
      </c>
      <c r="C35" s="313"/>
    </row>
    <row r="36" spans="1:3" x14ac:dyDescent="0.25">
      <c r="A36" s="149" t="s">
        <v>247</v>
      </c>
      <c r="B36" s="149" t="s">
        <v>393</v>
      </c>
      <c r="C36" s="313"/>
    </row>
    <row r="37" spans="1:3" ht="28.5" x14ac:dyDescent="0.25">
      <c r="A37" s="150" t="s">
        <v>248</v>
      </c>
      <c r="B37" s="149" t="s">
        <v>393</v>
      </c>
      <c r="C37" s="313"/>
    </row>
    <row r="38" spans="1:3" x14ac:dyDescent="0.25">
      <c r="A38" s="149" t="s">
        <v>244</v>
      </c>
      <c r="B38" s="149" t="s">
        <v>393</v>
      </c>
      <c r="C38" s="313"/>
    </row>
    <row r="39" spans="1:3" x14ac:dyDescent="0.25">
      <c r="A39" s="149" t="s">
        <v>245</v>
      </c>
      <c r="B39" s="149" t="s">
        <v>393</v>
      </c>
      <c r="C39" s="313"/>
    </row>
    <row r="40" spans="1:3" x14ac:dyDescent="0.25">
      <c r="A40" s="149" t="s">
        <v>246</v>
      </c>
      <c r="B40" s="149" t="s">
        <v>393</v>
      </c>
      <c r="C40" s="313"/>
    </row>
    <row r="41" spans="1:3" x14ac:dyDescent="0.25">
      <c r="A41" s="149" t="s">
        <v>247</v>
      </c>
      <c r="B41" s="149" t="s">
        <v>393</v>
      </c>
      <c r="C41" s="313"/>
    </row>
    <row r="42" spans="1:3" ht="28.5" x14ac:dyDescent="0.25">
      <c r="A42" s="150" t="s">
        <v>249</v>
      </c>
      <c r="B42" s="149" t="s">
        <v>393</v>
      </c>
      <c r="C42" s="313"/>
    </row>
    <row r="43" spans="1:3" x14ac:dyDescent="0.25">
      <c r="A43" s="149" t="s">
        <v>244</v>
      </c>
      <c r="B43" s="149" t="s">
        <v>393</v>
      </c>
      <c r="C43" s="313"/>
    </row>
    <row r="44" spans="1:3" x14ac:dyDescent="0.25">
      <c r="A44" s="149" t="s">
        <v>245</v>
      </c>
      <c r="B44" s="149" t="s">
        <v>393</v>
      </c>
      <c r="C44" s="313"/>
    </row>
    <row r="45" spans="1:3" x14ac:dyDescent="0.25">
      <c r="A45" s="149" t="s">
        <v>246</v>
      </c>
      <c r="B45" s="149" t="s">
        <v>393</v>
      </c>
      <c r="C45" s="313"/>
    </row>
    <row r="46" spans="1:3" x14ac:dyDescent="0.25">
      <c r="A46" s="149" t="s">
        <v>247</v>
      </c>
      <c r="B46" s="149" t="s">
        <v>393</v>
      </c>
      <c r="C46" s="313"/>
    </row>
    <row r="47" spans="1:3" ht="28.5" x14ac:dyDescent="0.25">
      <c r="A47" s="148" t="s">
        <v>250</v>
      </c>
      <c r="B47" s="149" t="s">
        <v>393</v>
      </c>
      <c r="C47" s="313"/>
    </row>
    <row r="48" spans="1:3" x14ac:dyDescent="0.25">
      <c r="A48" s="151" t="s">
        <v>242</v>
      </c>
      <c r="B48" s="149" t="s">
        <v>393</v>
      </c>
      <c r="C48" s="313"/>
    </row>
    <row r="49" spans="1:3" x14ac:dyDescent="0.25">
      <c r="A49" s="151" t="s">
        <v>251</v>
      </c>
      <c r="B49" s="149" t="s">
        <v>393</v>
      </c>
      <c r="C49" s="313"/>
    </row>
    <row r="50" spans="1:3" x14ac:dyDescent="0.25">
      <c r="A50" s="151" t="s">
        <v>252</v>
      </c>
      <c r="B50" s="149" t="s">
        <v>393</v>
      </c>
      <c r="C50" s="313"/>
    </row>
    <row r="51" spans="1:3" x14ac:dyDescent="0.25">
      <c r="A51" s="151" t="s">
        <v>253</v>
      </c>
      <c r="B51" s="149" t="s">
        <v>393</v>
      </c>
      <c r="C51" s="313"/>
    </row>
    <row r="52" spans="1:3" x14ac:dyDescent="0.25">
      <c r="A52" s="148" t="s">
        <v>254</v>
      </c>
      <c r="B52" s="149" t="s">
        <v>393</v>
      </c>
      <c r="C52" s="313"/>
    </row>
    <row r="53" spans="1:3" x14ac:dyDescent="0.25">
      <c r="A53" s="148" t="s">
        <v>255</v>
      </c>
      <c r="B53" s="149" t="s">
        <v>393</v>
      </c>
      <c r="C53" s="313"/>
    </row>
    <row r="54" spans="1:3" x14ac:dyDescent="0.25">
      <c r="A54" s="148" t="s">
        <v>256</v>
      </c>
      <c r="B54" s="149" t="s">
        <v>393</v>
      </c>
      <c r="C54" s="313"/>
    </row>
    <row r="55" spans="1:3" x14ac:dyDescent="0.25">
      <c r="A55" s="148" t="s">
        <v>257</v>
      </c>
      <c r="B55" s="149" t="s">
        <v>393</v>
      </c>
      <c r="C55" s="313"/>
    </row>
    <row r="56" spans="1:3" x14ac:dyDescent="0.25">
      <c r="A56" s="148" t="s">
        <v>258</v>
      </c>
      <c r="B56" s="177" t="s">
        <v>393</v>
      </c>
      <c r="C56" s="313"/>
    </row>
    <row r="57" spans="1:3" x14ac:dyDescent="0.25">
      <c r="A57" s="151" t="s">
        <v>259</v>
      </c>
      <c r="B57" s="177" t="s">
        <v>411</v>
      </c>
      <c r="C57" s="313"/>
    </row>
    <row r="58" spans="1:3" x14ac:dyDescent="0.25">
      <c r="A58" s="151" t="s">
        <v>260</v>
      </c>
      <c r="B58" s="177" t="s">
        <v>393</v>
      </c>
      <c r="C58" s="313"/>
    </row>
    <row r="59" spans="1:3" x14ac:dyDescent="0.25">
      <c r="A59" s="151" t="s">
        <v>261</v>
      </c>
      <c r="B59" s="177" t="s">
        <v>393</v>
      </c>
      <c r="C59" s="313"/>
    </row>
    <row r="60" spans="1:3" x14ac:dyDescent="0.25">
      <c r="A60" s="151" t="s">
        <v>262</v>
      </c>
      <c r="B60" s="197" t="s">
        <v>411</v>
      </c>
      <c r="C60" s="313"/>
    </row>
    <row r="61" spans="1:3" x14ac:dyDescent="0.25">
      <c r="A61" s="151" t="s">
        <v>263</v>
      </c>
      <c r="B61" s="177" t="s">
        <v>393</v>
      </c>
      <c r="C61" s="313"/>
    </row>
    <row r="62" spans="1:3" ht="30" x14ac:dyDescent="0.25">
      <c r="A62" s="151" t="s">
        <v>264</v>
      </c>
      <c r="B62" s="149" t="s">
        <v>393</v>
      </c>
      <c r="C62" s="313"/>
    </row>
    <row r="63" spans="1:3" ht="28.5" x14ac:dyDescent="0.25">
      <c r="A63" s="148" t="s">
        <v>265</v>
      </c>
      <c r="B63" s="149" t="s">
        <v>393</v>
      </c>
      <c r="C63" s="313"/>
    </row>
    <row r="64" spans="1:3" x14ac:dyDescent="0.25">
      <c r="A64" s="151" t="s">
        <v>242</v>
      </c>
      <c r="B64" s="149" t="s">
        <v>393</v>
      </c>
      <c r="C64" s="313"/>
    </row>
    <row r="65" spans="1:3" x14ac:dyDescent="0.25">
      <c r="A65" s="151" t="s">
        <v>266</v>
      </c>
      <c r="B65" s="149" t="s">
        <v>393</v>
      </c>
      <c r="C65" s="313"/>
    </row>
    <row r="66" spans="1:3" x14ac:dyDescent="0.25">
      <c r="A66" s="151" t="s">
        <v>267</v>
      </c>
      <c r="B66" s="149" t="s">
        <v>393</v>
      </c>
      <c r="C66" s="313"/>
    </row>
    <row r="67" spans="1:3" x14ac:dyDescent="0.25">
      <c r="A67" s="130" t="s">
        <v>268</v>
      </c>
      <c r="B67" s="149" t="s">
        <v>393</v>
      </c>
      <c r="C67" s="313"/>
    </row>
    <row r="68" spans="1:3" x14ac:dyDescent="0.25">
      <c r="A68" s="148" t="s">
        <v>269</v>
      </c>
      <c r="B68" s="149" t="s">
        <v>393</v>
      </c>
      <c r="C68" s="313"/>
    </row>
    <row r="69" spans="1:3" x14ac:dyDescent="0.25">
      <c r="A69" s="151" t="s">
        <v>270</v>
      </c>
      <c r="B69" s="149" t="s">
        <v>393</v>
      </c>
      <c r="C69" s="313"/>
    </row>
    <row r="70" spans="1:3" x14ac:dyDescent="0.25">
      <c r="A70" s="151" t="s">
        <v>271</v>
      </c>
      <c r="B70" s="149" t="s">
        <v>393</v>
      </c>
      <c r="C70" s="313"/>
    </row>
    <row r="71" spans="1:3" x14ac:dyDescent="0.25">
      <c r="A71" s="151" t="s">
        <v>272</v>
      </c>
      <c r="B71" s="149" t="s">
        <v>393</v>
      </c>
      <c r="C71" s="313"/>
    </row>
    <row r="72" spans="1:3" ht="28.5" x14ac:dyDescent="0.25">
      <c r="A72" s="131" t="s">
        <v>273</v>
      </c>
      <c r="B72" s="149" t="s">
        <v>393</v>
      </c>
      <c r="C72" s="313"/>
    </row>
    <row r="73" spans="1:3" ht="28.5" x14ac:dyDescent="0.25">
      <c r="A73" s="148" t="s">
        <v>274</v>
      </c>
      <c r="B73" s="314" t="s">
        <v>393</v>
      </c>
      <c r="C73" s="313"/>
    </row>
    <row r="74" spans="1:3" x14ac:dyDescent="0.25">
      <c r="A74" s="151" t="s">
        <v>275</v>
      </c>
      <c r="B74" s="314"/>
      <c r="C74" s="313"/>
    </row>
    <row r="75" spans="1:3" x14ac:dyDescent="0.25">
      <c r="A75" s="151" t="s">
        <v>276</v>
      </c>
      <c r="B75" s="314"/>
      <c r="C75" s="313"/>
    </row>
    <row r="76" spans="1:3" x14ac:dyDescent="0.25">
      <c r="A76" s="151" t="s">
        <v>277</v>
      </c>
      <c r="B76" s="314"/>
      <c r="C76" s="313"/>
    </row>
    <row r="77" spans="1:3" x14ac:dyDescent="0.25">
      <c r="A77" s="151" t="s">
        <v>278</v>
      </c>
      <c r="B77" s="314"/>
      <c r="C77" s="313"/>
    </row>
    <row r="78" spans="1:3" x14ac:dyDescent="0.25">
      <c r="A78" s="152" t="s">
        <v>279</v>
      </c>
      <c r="B78" s="314"/>
      <c r="C78" s="313"/>
    </row>
    <row r="81" spans="1:2" x14ac:dyDescent="0.25">
      <c r="A81" s="153"/>
      <c r="B81" s="154"/>
    </row>
    <row r="82" spans="1:2" x14ac:dyDescent="0.25">
      <c r="B82" s="155"/>
    </row>
    <row r="83" spans="1:2" x14ac:dyDescent="0.25">
      <c r="B83" s="69"/>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Коваль Игорь Александрович</cp:lastModifiedBy>
  <cp:lastPrinted>2015-11-30T14:18:17Z</cp:lastPrinted>
  <dcterms:created xsi:type="dcterms:W3CDTF">2015-08-16T15:31:05Z</dcterms:created>
  <dcterms:modified xsi:type="dcterms:W3CDTF">2026-08-03T06:37:32Z</dcterms:modified>
</cp:coreProperties>
</file>